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Corporate\clients\CENTERPOINT ELECTRIC\49583 - 2019 EECRF\Settlement Documents\"/>
    </mc:Choice>
  </mc:AlternateContent>
  <xr:revisionPtr revIDLastSave="0" documentId="13_ncr:1_{783DCEB9-AA9C-4785-A86B-3EDCE1BE64BB}" xr6:coauthVersionLast="43" xr6:coauthVersionMax="43" xr10:uidLastSave="{00000000-0000-0000-0000-000000000000}"/>
  <bookViews>
    <workbookView xWindow="-108" yWindow="-108" windowWidth="23256" windowHeight="14040" tabRatio="870" firstSheet="3" activeTab="11" xr2:uid="{00000000-000D-0000-FFFF-FFFF00000000}"/>
  </bookViews>
  <sheets>
    <sheet name="Exhibit JRD-2 TOC" sheetId="14" r:id="rId1"/>
    <sheet name="Schedule A" sheetId="20" r:id="rId2"/>
    <sheet name="Schedule B" sheetId="15" r:id="rId3"/>
    <sheet name="Schedule C WP1" sheetId="35" r:id="rId4"/>
    <sheet name="Schedule C" sheetId="17" r:id="rId5"/>
    <sheet name="Schedule D" sheetId="18" r:id="rId6"/>
    <sheet name="Schedule E" sheetId="13" r:id="rId7"/>
    <sheet name="Schedule E WP1" sheetId="43" r:id="rId8"/>
    <sheet name="Schedule F PG2" sheetId="48" r:id="rId9"/>
    <sheet name="Schedule F" sheetId="47" r:id="rId10"/>
    <sheet name="Schedule F PG3" sheetId="51" r:id="rId11"/>
    <sheet name="Schedule G" sheetId="49" r:id="rId12"/>
    <sheet name="Schedule H" sheetId="26" r:id="rId13"/>
    <sheet name="Schedule I" sheetId="53" r:id="rId14"/>
    <sheet name="EM&amp;V - Program Year 2016 " sheetId="54" r:id="rId15"/>
    <sheet name="EM&amp;V - Program Year 2017" sheetId="55" r:id="rId16"/>
  </sheets>
  <externalReferences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</externalReferences>
  <definedNames>
    <definedName name="\0" localSheetId="6">#REF!</definedName>
    <definedName name="\0">#REF!</definedName>
    <definedName name="\FSAVE" localSheetId="6">#REF!</definedName>
    <definedName name="\FSAVE">#REF!</definedName>
    <definedName name="\P" localSheetId="6">#REF!</definedName>
    <definedName name="\P">#REF!</definedName>
    <definedName name="\R" localSheetId="6">#REF!</definedName>
    <definedName name="\R">#REF!</definedName>
    <definedName name="_0300Genco">[1]Genco!$A$22:$C$299</definedName>
    <definedName name="_0300HLPCorp">'[1]HLP Corp'!$A$22:$C$195</definedName>
    <definedName name="_0300HLPDivision">'[1]HLP Division'!$A$22:$C$264</definedName>
    <definedName name="_0300Nuclear">[1]Nuclear!$A$22:$C$97</definedName>
    <definedName name="_0300Retail">[1]Retail!$A$22:$C$46</definedName>
    <definedName name="_0300SS">'[1]Shared Services'!$A$22:$C$193</definedName>
    <definedName name="_107000" localSheetId="6">#REF!</definedName>
    <definedName name="_107000">#REF!</definedName>
    <definedName name="_186200" localSheetId="6">#REF!</definedName>
    <definedName name="_186200">#REF!</definedName>
    <definedName name="_1ST_QTR">#REF!</definedName>
    <definedName name="_2NDQTR">#REF!</definedName>
    <definedName name="_3RD_QTR">#REF!</definedName>
    <definedName name="_941XXX" localSheetId="6">#REF!</definedName>
    <definedName name="_941XXX">#REF!</definedName>
    <definedName name="_APR98" localSheetId="6">#REF!</definedName>
    <definedName name="_APR98">#REF!</definedName>
    <definedName name="_att1" localSheetId="6">#REF!</definedName>
    <definedName name="_att1">#REF!</definedName>
    <definedName name="_att10" localSheetId="6">#REF!</definedName>
    <definedName name="_att10">#REF!</definedName>
    <definedName name="_att11" localSheetId="6">#REF!</definedName>
    <definedName name="_att11">#REF!</definedName>
    <definedName name="_att12" localSheetId="6">#REF!</definedName>
    <definedName name="_att12">#REF!</definedName>
    <definedName name="_att13" localSheetId="6">#REF!</definedName>
    <definedName name="_att13">#REF!</definedName>
    <definedName name="_att14" localSheetId="6">#REF!</definedName>
    <definedName name="_att14">#REF!</definedName>
    <definedName name="_att15" localSheetId="6">#REF!</definedName>
    <definedName name="_att15">#REF!</definedName>
    <definedName name="_att16" localSheetId="6">#REF!</definedName>
    <definedName name="_att16">#REF!</definedName>
    <definedName name="_att17" localSheetId="6">#REF!</definedName>
    <definedName name="_att17">#REF!</definedName>
    <definedName name="_att18" localSheetId="6">#REF!</definedName>
    <definedName name="_att18">#REF!</definedName>
    <definedName name="_att19" localSheetId="6">#REF!</definedName>
    <definedName name="_att19">#REF!</definedName>
    <definedName name="_att2" localSheetId="6">#REF!</definedName>
    <definedName name="_att2">#REF!</definedName>
    <definedName name="_att20" localSheetId="6">#REF!</definedName>
    <definedName name="_att20">#REF!</definedName>
    <definedName name="_att21" localSheetId="6">#REF!</definedName>
    <definedName name="_att21">#REF!</definedName>
    <definedName name="_att22" localSheetId="6">#REF!</definedName>
    <definedName name="_att22">#REF!</definedName>
    <definedName name="_att23" localSheetId="6">#REF!</definedName>
    <definedName name="_att23">#REF!</definedName>
    <definedName name="_att24" localSheetId="6">#REF!</definedName>
    <definedName name="_att24">#REF!</definedName>
    <definedName name="_att3" localSheetId="6">#REF!</definedName>
    <definedName name="_att3">#REF!</definedName>
    <definedName name="_att4" localSheetId="6">#REF!</definedName>
    <definedName name="_att4">#REF!</definedName>
    <definedName name="_att5" localSheetId="6">#REF!</definedName>
    <definedName name="_att5">#REF!</definedName>
    <definedName name="_att6" localSheetId="6">#REF!</definedName>
    <definedName name="_att6">#REF!</definedName>
    <definedName name="_att7" localSheetId="6">#REF!</definedName>
    <definedName name="_att7">#REF!</definedName>
    <definedName name="_att8" localSheetId="6">#REF!</definedName>
    <definedName name="_att8">#REF!</definedName>
    <definedName name="_att9" localSheetId="6">#REF!</definedName>
    <definedName name="_att9">#REF!</definedName>
    <definedName name="_AUG98" localSheetId="6">#REF!</definedName>
    <definedName name="_AUG98">#REF!</definedName>
    <definedName name="_bbb2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_bbb3" localSheetId="6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_bbb3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_bbb4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_DAT1" localSheetId="6">#REF!</definedName>
    <definedName name="_DAT1">#REF!</definedName>
    <definedName name="_DAT11" localSheetId="6">'[2]1999 to 2005'!#REF!</definedName>
    <definedName name="_DAT11">'[2]1999 to 2005'!#REF!</definedName>
    <definedName name="_Dat12">'[2]1999 to 2005'!#REF!</definedName>
    <definedName name="_DAT13" localSheetId="6">'[2]1999 to 2005'!#REF!</definedName>
    <definedName name="_DAT13">'[2]1999 to 2005'!#REF!</definedName>
    <definedName name="_DAT2" localSheetId="6">#REF!</definedName>
    <definedName name="_DAT2">#REF!</definedName>
    <definedName name="_DAT3" localSheetId="6">#REF!</definedName>
    <definedName name="_DAT3">#REF!</definedName>
    <definedName name="_DAT4" localSheetId="6">#REF!</definedName>
    <definedName name="_DAT4">#REF!</definedName>
    <definedName name="_DAT5" localSheetId="6">#REF!</definedName>
    <definedName name="_DAT5">#REF!</definedName>
    <definedName name="_DAT6" localSheetId="6">#REF!</definedName>
    <definedName name="_DAT6">#REF!</definedName>
    <definedName name="_DAT7" localSheetId="6">#REF!</definedName>
    <definedName name="_DAT7">#REF!</definedName>
    <definedName name="_DAT8" localSheetId="6">#REF!</definedName>
    <definedName name="_DAT8">#REF!</definedName>
    <definedName name="_DAT9" localSheetId="6">#REF!</definedName>
    <definedName name="_DAT9">#REF!</definedName>
    <definedName name="_DEC97" localSheetId="6">#REF!</definedName>
    <definedName name="_DEC97">#REF!</definedName>
    <definedName name="_FEB98" localSheetId="6">#REF!</definedName>
    <definedName name="_FEB98">#REF!</definedName>
    <definedName name="_JAN98" localSheetId="6">#REF!</definedName>
    <definedName name="_JAN98">#REF!</definedName>
    <definedName name="_JUL98" localSheetId="6">#REF!</definedName>
    <definedName name="_JUL98">#REF!</definedName>
    <definedName name="_Key1" hidden="1">[3]Jul!#REF!</definedName>
    <definedName name="_Key2" hidden="1">[3]Jul!#REF!</definedName>
    <definedName name="_MAR98" localSheetId="6">#REF!</definedName>
    <definedName name="_MAR98">#REF!</definedName>
    <definedName name="_MAY98" localSheetId="6">#REF!</definedName>
    <definedName name="_MAY98">#REF!</definedName>
    <definedName name="_NOV97" localSheetId="6">#REF!</definedName>
    <definedName name="_NOV97">#REF!</definedName>
    <definedName name="_Order1" hidden="1">255</definedName>
    <definedName name="_Order2" hidden="1">255</definedName>
    <definedName name="_Sort" hidden="1">[3]Jul!#REF!</definedName>
    <definedName name="_TAX" localSheetId="6">#REF!</definedName>
    <definedName name="_TAX">#REF!</definedName>
    <definedName name="a_FigJNP1p1" localSheetId="6">#REF!</definedName>
    <definedName name="a_FigJNP1p1">#REF!</definedName>
    <definedName name="a_FigJNP1p2" localSheetId="6">#REF!</definedName>
    <definedName name="a_FigJNP1p2">#REF!</definedName>
    <definedName name="a_OPC1" localSheetId="6">#REF!</definedName>
    <definedName name="a_OPC1">#REF!</definedName>
    <definedName name="a_OPC2" localSheetId="6">#REF!</definedName>
    <definedName name="a_OPC2">#REF!</definedName>
    <definedName name="a_OPC3" localSheetId="6">#REF!</definedName>
    <definedName name="a_OPC3">#REF!</definedName>
    <definedName name="a_OPC4" localSheetId="6">#REF!</definedName>
    <definedName name="a_OPC4">#REF!</definedName>
    <definedName name="a_OPC5" localSheetId="6">#REF!</definedName>
    <definedName name="a_OPC5">#REF!</definedName>
    <definedName name="a_OPC6" localSheetId="6">#REF!</definedName>
    <definedName name="a_OPC6">#REF!</definedName>
    <definedName name="a329summ" localSheetId="6">#REF!</definedName>
    <definedName name="a329summ">#REF!</definedName>
    <definedName name="a329tcsg" localSheetId="6">#REF!</definedName>
    <definedName name="a329tcsg">#REF!</definedName>
    <definedName name="a329wp" localSheetId="6">#REF!</definedName>
    <definedName name="a329wp">#REF!</definedName>
    <definedName name="acalc_p1" localSheetId="6">#REF!</definedName>
    <definedName name="acalc_p1">#REF!</definedName>
    <definedName name="acalc_p3" localSheetId="6">#REF!</definedName>
    <definedName name="acalc_p3">#REF!</definedName>
    <definedName name="ACCPLTTRUUP" localSheetId="6">#REF!</definedName>
    <definedName name="ACCPLTTRUUP">#REF!</definedName>
    <definedName name="Acronymes" localSheetId="6">#REF!</definedName>
    <definedName name="Acronymes">#REF!</definedName>
    <definedName name="ACTPLT" localSheetId="6">#REF!</definedName>
    <definedName name="ACTPLT">#REF!</definedName>
    <definedName name="ActualNox">'[4]Actual NOX'!$A$4:$B$4,'[4]Actual NOX'!$A$6:$I$42</definedName>
    <definedName name="Adj_4CP" localSheetId="6">#REF!</definedName>
    <definedName name="Adj_4CP">#REF!</definedName>
    <definedName name="adj_kwh_selfgen" localSheetId="6">#REF!</definedName>
    <definedName name="adj_kwh_selfgen">#REF!</definedName>
    <definedName name="adj_rev_selfgen" localSheetId="6">#REF!</definedName>
    <definedName name="adj_rev_selfgen">#REF!</definedName>
    <definedName name="alloc" localSheetId="6">#REF!</definedName>
    <definedName name="alloc">#REF!</definedName>
    <definedName name="ANNU1998" localSheetId="6">#REF!</definedName>
    <definedName name="ANNU1998">#REF!</definedName>
    <definedName name="ANNU1999" localSheetId="6">#REF!</definedName>
    <definedName name="ANNU1999">#REF!</definedName>
    <definedName name="AnnualRate" localSheetId="6">'[4]Act&amp;Proj Interest'!#REF!</definedName>
    <definedName name="AnnualRate">'[4]Act&amp;Proj Interest'!#REF!</definedName>
    <definedName name="appendxA_p1" localSheetId="6">#REF!</definedName>
    <definedName name="appendxA_p1">#REF!</definedName>
    <definedName name="appendxA_p2" localSheetId="6">#REF!</definedName>
    <definedName name="appendxA_p2">#REF!</definedName>
    <definedName name="attach5" localSheetId="6">#REF!</definedName>
    <definedName name="attach5">#REF!</definedName>
    <definedName name="BACKUP" localSheetId="6">#REF!</definedName>
    <definedName name="BACKUP">#REF!</definedName>
    <definedName name="BASE_RATE_ADJ" localSheetId="6">#REF!</definedName>
    <definedName name="BASE_RATE_ADJ">#REF!</definedName>
    <definedName name="bbb3tes" localSheetId="6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bbb3tes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BOX_RESULT" localSheetId="6">#REF!</definedName>
    <definedName name="BOX_RESULT">#REF!</definedName>
    <definedName name="bsis">[5]bsis!$A$1:$E$937</definedName>
    <definedName name="BYCLASS">#REF!</definedName>
    <definedName name="BYRATE">#REF!</definedName>
    <definedName name="CAPS1" localSheetId="6">#REF!</definedName>
    <definedName name="CAPS1">#REF!</definedName>
    <definedName name="CAPS2" localSheetId="6">#REF!</definedName>
    <definedName name="CAPS2">#REF!</definedName>
    <definedName name="CHECK_A" localSheetId="6">#REF!</definedName>
    <definedName name="CHECK_A">#REF!</definedName>
    <definedName name="CHECK_AMOUNT" localSheetId="6">#REF!</definedName>
    <definedName name="CHECK_AMOUNT">#REF!</definedName>
    <definedName name="CHECK_B" localSheetId="6">#REF!</definedName>
    <definedName name="CHECK_B">#REF!</definedName>
    <definedName name="CHECK_BALANCE" localSheetId="6">#REF!</definedName>
    <definedName name="CHECK_BALANCE">#REF!</definedName>
    <definedName name="CHECK_C" localSheetId="6">#REF!</definedName>
    <definedName name="CHECK_C">#REF!</definedName>
    <definedName name="CHECK_CAPS" localSheetId="6">#REF!</definedName>
    <definedName name="CHECK_CAPS">#REF!</definedName>
    <definedName name="CHECK_CC" localSheetId="6">#REF!</definedName>
    <definedName name="CHECK_CC">#REF!</definedName>
    <definedName name="CHECK_CHARGE_CD" localSheetId="6">#REF!</definedName>
    <definedName name="CHECK_CHARGE_CD">#REF!</definedName>
    <definedName name="CHECK_COMPANY" localSheetId="6">#REF!</definedName>
    <definedName name="CHECK_COMPANY">#REF!</definedName>
    <definedName name="CHECK_D" localSheetId="6">#REF!</definedName>
    <definedName name="CHECK_D">#REF!</definedName>
    <definedName name="CHECK_D100" localSheetId="6">#REF!</definedName>
    <definedName name="CHECK_D100">#REF!</definedName>
    <definedName name="CHECK_DUP_YR" localSheetId="6">#REF!</definedName>
    <definedName name="CHECK_DUP_YR">#REF!</definedName>
    <definedName name="CHECK_E" localSheetId="6">#REF!</definedName>
    <definedName name="CHECK_E">#REF!</definedName>
    <definedName name="CHECK_EE" localSheetId="6">#REF!</definedName>
    <definedName name="CHECK_EE">#REF!</definedName>
    <definedName name="CHECK_J" localSheetId="6">#REF!</definedName>
    <definedName name="CHECK_J">#REF!</definedName>
    <definedName name="CHECK_JOB_NO" localSheetId="6">#REF!</definedName>
    <definedName name="CHECK_JOB_NO">#REF!</definedName>
    <definedName name="CHECK_JOURNAL" localSheetId="6">#REF!</definedName>
    <definedName name="CHECK_JOURNAL">#REF!</definedName>
    <definedName name="CHECK_M" localSheetId="6">#REF!</definedName>
    <definedName name="CHECK_M">#REF!</definedName>
    <definedName name="CHECK_MONTH" localSheetId="6">#REF!</definedName>
    <definedName name="CHECK_MONTH">#REF!</definedName>
    <definedName name="CHECK_PE" localSheetId="6">#REF!</definedName>
    <definedName name="CHECK_PE">#REF!</definedName>
    <definedName name="CHECK_YEAR" localSheetId="6">#REF!</definedName>
    <definedName name="CHECK_YEAR">#REF!</definedName>
    <definedName name="co_174_table">'[6]1200 download for BSP'!$B$605:$D$653</definedName>
    <definedName name="co_292_table">'[6]1200 download for BSP'!$B$669:$D$702</definedName>
    <definedName name="co_3_table">'[7]1200 download for BSP'!$B$8:$D$324</definedName>
    <definedName name="co_4_table">'[6]1200 download for BSP'!$B$311:$D$452</definedName>
    <definedName name="co_42_table">'[7]1200 download for BSP'!$B$340:$D$350</definedName>
    <definedName name="co_53_table">'[7]1200 download for BSP'!$B$366:$D$373</definedName>
    <definedName name="co_54_table">'[7]1200 download for BSP'!$B$389:$D$396</definedName>
    <definedName name="co_9003_table">'[7]1200 download for BSP'!$B$412:$D$435</definedName>
    <definedName name="co174mar02">'[8]0302 gl'!$A$211:$F$233</definedName>
    <definedName name="CONT_CHECK_A" localSheetId="6">#REF!</definedName>
    <definedName name="CONT_CHECK_A">#REF!</definedName>
    <definedName name="CONT_FILESAVE" localSheetId="6">#REF!</definedName>
    <definedName name="CONT_FILESAVE">#REF!</definedName>
    <definedName name="contact_table">'[7]0003 Details'!$A$8:$L$324</definedName>
    <definedName name="contact_table2">'[7]0003 Details'!$A$8:$N$324</definedName>
    <definedName name="COPY" localSheetId="6">#REF!</definedName>
    <definedName name="COPY">#REF!</definedName>
    <definedName name="COPY1" localSheetId="6">#REF!</definedName>
    <definedName name="COPY1">#REF!</definedName>
    <definedName name="COPY10" localSheetId="6">#REF!</definedName>
    <definedName name="COPY10">#REF!</definedName>
    <definedName name="COPY100" localSheetId="6">#REF!</definedName>
    <definedName name="COPY100">#REF!</definedName>
    <definedName name="COPY1000" localSheetId="6">#REF!</definedName>
    <definedName name="COPY1000">#REF!</definedName>
    <definedName name="COST_SUMMARY" localSheetId="6">#REF!</definedName>
    <definedName name="COST_SUMMARY">#REF!</definedName>
    <definedName name="COSTPG1" localSheetId="6">#REF!</definedName>
    <definedName name="COSTPG1">#REF!</definedName>
    <definedName name="COSTPG2" localSheetId="6">#REF!</definedName>
    <definedName name="COSTPG2">#REF!</definedName>
    <definedName name="COUNT" localSheetId="6">#REF!</definedName>
    <definedName name="COUNT">#REF!</definedName>
    <definedName name="COUNT_LINES" localSheetId="6">#REF!</definedName>
    <definedName name="COUNT_LINES">#REF!</definedName>
    <definedName name="COUNTER" localSheetId="6">#REF!</definedName>
    <definedName name="COUNTER">#REF!</definedName>
    <definedName name="COUNTFORMULA" localSheetId="6">#REF!</definedName>
    <definedName name="COUNTFORMULA">#REF!</definedName>
    <definedName name="COVER" localSheetId="6">#REF!</definedName>
    <definedName name="COVER">#REF!</definedName>
    <definedName name="CYCLE" localSheetId="6">#REF!</definedName>
    <definedName name="CYCLE">#REF!</definedName>
    <definedName name="DISALLOWANCE" localSheetId="6">#REF!</definedName>
    <definedName name="DISALLOWANCE">#REF!</definedName>
    <definedName name="Divisor" localSheetId="6">#REF!</definedName>
    <definedName name="Divisor">#REF!</definedName>
    <definedName name="DOCKET_18057" localSheetId="6">#REF!</definedName>
    <definedName name="DOCKET_18057">#REF!</definedName>
    <definedName name="EDIT_COMPLETE" localSheetId="6">#REF!</definedName>
    <definedName name="EDIT_COMPLETE">#REF!</definedName>
    <definedName name="EDIT_DATA" localSheetId="6">#REF!</definedName>
    <definedName name="EDIT_DATA">#REF!</definedName>
    <definedName name="EMV_PUCT_dev_Query" localSheetId="14" hidden="1">'EM&amp;V - Program Year 2016 '!#REF!</definedName>
    <definedName name="EMV_PUCT_dev_Query" localSheetId="15" hidden="1">'EM&amp;V - Program Year 2017'!#REF!</definedName>
    <definedName name="ERASE_OUTPUT" localSheetId="6">#REF!</definedName>
    <definedName name="ERASE_OUTPUT">#REF!</definedName>
    <definedName name="ERASEDUP" localSheetId="6">#REF!</definedName>
    <definedName name="ERASEDUP">#REF!</definedName>
    <definedName name="FACE_PRINT" localSheetId="6">#REF!</definedName>
    <definedName name="FACE_PRINT">#REF!</definedName>
    <definedName name="FACTOR_REFUND">'[9]Not Used'!$A$1:$L$29</definedName>
    <definedName name="FEB_REVISED" localSheetId="6">#REF!</definedName>
    <definedName name="FEB_REVISED">#REF!</definedName>
    <definedName name="FERC_NUMBER" localSheetId="6">#REF!</definedName>
    <definedName name="FERC_NUMBER">#REF!</definedName>
    <definedName name="FERC_VALUE" localSheetId="6">#REF!</definedName>
    <definedName name="FERC_VALUE">#REF!</definedName>
    <definedName name="FFT" localSheetId="6">#REF!</definedName>
    <definedName name="FFT">#REF!</definedName>
    <definedName name="fininfo" localSheetId="6">#REF!</definedName>
    <definedName name="fininfo">#REF!</definedName>
    <definedName name="finratios" localSheetId="6">#REF!</definedName>
    <definedName name="finratios">#REF!</definedName>
    <definedName name="GARBAGE" localSheetId="6">#REF!</definedName>
    <definedName name="GARBAGE">#REF!</definedName>
    <definedName name="gen_capa_rev_p1" localSheetId="6">#REF!</definedName>
    <definedName name="gen_capa_rev_p1">#REF!</definedName>
    <definedName name="gen_capa_rev_p2" localSheetId="6">#REF!</definedName>
    <definedName name="gen_capa_rev_p2">#REF!</definedName>
    <definedName name="Genco">[10]Genco!$A$6:$C$370</definedName>
    <definedName name="ggt">#REF!</definedName>
    <definedName name="graphs11" localSheetId="6" hidden="1">{#N/A,#N/A,TRUE,"Operating Graphs";#N/A,#N/A,TRUE,"Stats"}</definedName>
    <definedName name="graphs11" hidden="1">{#N/A,#N/A,TRUE,"Operating Graphs";#N/A,#N/A,TRUE,"Stats"}</definedName>
    <definedName name="Hist">[10]Hist!$A$6:$D$7</definedName>
    <definedName name="HLPCorp">'[10]HLP Corp'!$A$6:$C$215</definedName>
    <definedName name="HLPDivision">'[10]HLP Div'!$A$6:$C$322</definedName>
    <definedName name="I">"a1..m50"</definedName>
    <definedName name="I_S_Table" localSheetId="6">#REF!</definedName>
    <definedName name="I_S_Table">#REF!</definedName>
    <definedName name="impute_adj" localSheetId="6">#REF!</definedName>
    <definedName name="impute_adj">#REF!</definedName>
    <definedName name="Income_Statement" localSheetId="6">#REF!</definedName>
    <definedName name="Income_Statement">#REF!</definedName>
    <definedName name="IncStmt" localSheetId="6">#REF!</definedName>
    <definedName name="IncStmt">#REF!</definedName>
    <definedName name="INPUT_FERC" localSheetId="6">#REF!</definedName>
    <definedName name="INPUT_FERC">#REF!</definedName>
    <definedName name="ISTB" localSheetId="6">#REF!</definedName>
    <definedName name="ISTB">#REF!</definedName>
    <definedName name="jecorr" localSheetId="6">#REF!</definedName>
    <definedName name="jecorr">#REF!</definedName>
    <definedName name="JNP1p1" localSheetId="6">#REF!</definedName>
    <definedName name="JNP1p1">#REF!</definedName>
    <definedName name="JNP1p2" localSheetId="6">#REF!</definedName>
    <definedName name="JNP1p2">#REF!</definedName>
    <definedName name="JNP1p3" localSheetId="6">#REF!</definedName>
    <definedName name="JNP1p3">#REF!</definedName>
    <definedName name="JNP1p4" localSheetId="6">#REF!</definedName>
    <definedName name="JNP1p4">#REF!</definedName>
    <definedName name="JNP1p5" localSheetId="6">#REF!</definedName>
    <definedName name="JNP1p5">#REF!</definedName>
    <definedName name="JNP2p1" localSheetId="6">#REF!</definedName>
    <definedName name="JNP2p1">#REF!</definedName>
    <definedName name="JNP2p2" localSheetId="6">#REF!</definedName>
    <definedName name="JNP2p2">#REF!</definedName>
    <definedName name="JNP2p3" localSheetId="6">#REF!</definedName>
    <definedName name="JNP2p3">#REF!</definedName>
    <definedName name="JNP3p1" localSheetId="6">#REF!</definedName>
    <definedName name="JNP3p1">#REF!</definedName>
    <definedName name="JNP3p2" localSheetId="6">#REF!</definedName>
    <definedName name="JNP3p2">#REF!</definedName>
    <definedName name="JNP3p3" localSheetId="6">#REF!</definedName>
    <definedName name="JNP3p3">#REF!</definedName>
    <definedName name="JNP3p4" localSheetId="6">#REF!</definedName>
    <definedName name="JNP3p4">#REF!</definedName>
    <definedName name="JNP3p5" localSheetId="6">#REF!</definedName>
    <definedName name="JNP3p5">#REF!</definedName>
    <definedName name="JNP3p6" localSheetId="6">#REF!</definedName>
    <definedName name="JNP3p6">#REF!</definedName>
    <definedName name="JNP5p1" localSheetId="6">#REF!</definedName>
    <definedName name="JNP5p1">#REF!</definedName>
    <definedName name="JNP5p2" localSheetId="6">#REF!</definedName>
    <definedName name="JNP5p2">#REF!</definedName>
    <definedName name="JUNE98" localSheetId="6">#REF!</definedName>
    <definedName name="JUNE98">#REF!</definedName>
    <definedName name="LMS" localSheetId="6">#REF!</definedName>
    <definedName name="LMS">#REF!</definedName>
    <definedName name="LoadServingEntities" localSheetId="6">#REF!</definedName>
    <definedName name="LoadServingEntities">#REF!</definedName>
    <definedName name="lookup_table" localSheetId="6">#REF!</definedName>
    <definedName name="lookup_table">#REF!</definedName>
    <definedName name="loss_mult" localSheetId="6">#REF!</definedName>
    <definedName name="loss_mult">#REF!</definedName>
    <definedName name="MACRO" localSheetId="6">#REF!</definedName>
    <definedName name="MACRO">#REF!</definedName>
    <definedName name="MANUAL_JE" localSheetId="6">#REF!</definedName>
    <definedName name="MANUAL_JE">#REF!</definedName>
    <definedName name="MCFPLT" localSheetId="6">[11]AccPlt!#REF!</definedName>
    <definedName name="MCFPLT">[11]AccPlt!#REF!</definedName>
    <definedName name="MWH" localSheetId="6">#REF!</definedName>
    <definedName name="MWH">#REF!</definedName>
    <definedName name="mwh_aloc" localSheetId="6">#REF!</definedName>
    <definedName name="mwh_aloc">#REF!</definedName>
    <definedName name="new" localSheetId="6" hidden="1">{#N/A,#N/A,TRUE,"Operating Graphs";#N/A,#N/A,TRUE,"Stats"}</definedName>
    <definedName name="new" hidden="1">{#N/A,#N/A,TRUE,"Operating Graphs";#N/A,#N/A,TRUE,"Stats"}</definedName>
    <definedName name="Nuclear">[10]Nuclear!$A$6:$C$91</definedName>
    <definedName name="NvsEndTime">37814.7334027778</definedName>
    <definedName name="O_U_INT_MONTH" localSheetId="6">#REF!</definedName>
    <definedName name="O_U_INT_MONTH">#REF!</definedName>
    <definedName name="O_U_INT_SUMMARY" localSheetId="6">#REF!</definedName>
    <definedName name="O_U_INT_SUMMARY">#REF!</definedName>
    <definedName name="O_U_MO_SUMMARY" localSheetId="6">#REF!</definedName>
    <definedName name="O_U_MO_SUMMARY">#REF!</definedName>
    <definedName name="O_U_RECONCIL" localSheetId="6">#REF!</definedName>
    <definedName name="O_U_RECONCIL">#REF!</definedName>
    <definedName name="O_U_SUMMARY" localSheetId="6">#REF!</definedName>
    <definedName name="O_U_SUMMARY">#REF!</definedName>
    <definedName name="OOP_ADJ">[9]Open!$A$1:$AA$73</definedName>
    <definedName name="OTHER" localSheetId="6">#REF!</definedName>
    <definedName name="OTHER">#REF!</definedName>
    <definedName name="P1_" localSheetId="6">#REF!</definedName>
    <definedName name="P1_">#REF!</definedName>
    <definedName name="PAGE1" localSheetId="6">#REF!</definedName>
    <definedName name="PAGE1">#REF!</definedName>
    <definedName name="PAGE2" localSheetId="6">#REF!</definedName>
    <definedName name="PAGE2">#REF!</definedName>
    <definedName name="PAGE3" localSheetId="6">#REF!</definedName>
    <definedName name="PAGE3">#REF!</definedName>
    <definedName name="PARM_YEAR1">'[12]Home Page'!$H$3</definedName>
    <definedName name="Parms">'[13]Attach A TCRF Calculation'!$L$57:$X$58</definedName>
    <definedName name="Period">'[13]Attach A TCRF Calculation'!$D$51</definedName>
    <definedName name="PRINT">#REF!</definedName>
    <definedName name="_xlnm.Print_Area" localSheetId="1">'Schedule A'!$A$1:$O$36</definedName>
    <definedName name="_xlnm.Print_Area" localSheetId="2">'Schedule B'!$B$1:$I$31</definedName>
    <definedName name="_xlnm.Print_Area" localSheetId="4">'Schedule C'!$A$1:$F$30</definedName>
    <definedName name="_xlnm.Print_Area" localSheetId="3">'Schedule C WP1'!$A$1:$P$26</definedName>
    <definedName name="_xlnm.Print_Area" localSheetId="5">'Schedule D'!$A$1:$F$29</definedName>
    <definedName name="_xlnm.Print_Area" localSheetId="6">'Schedule E'!$A$1:$C$30</definedName>
    <definedName name="_xlnm.Print_Area" localSheetId="7">'Schedule E WP1'!$A$1:$C$25</definedName>
    <definedName name="_xlnm.Print_Area" localSheetId="9">'Schedule F'!$A$1:$K$58</definedName>
    <definedName name="_xlnm.Print_Area" localSheetId="8">'Schedule F PG2'!$A$1:$D$15</definedName>
    <definedName name="_xlnm.Print_Area" localSheetId="12">'Schedule H'!$A$1:$L$66</definedName>
    <definedName name="PRINT_BACKUP" localSheetId="6">#REF!</definedName>
    <definedName name="PRINT_BACKUP">#REF!</definedName>
    <definedName name="_xlnm.Print_Titles" localSheetId="11">'Schedule G'!$A:$C</definedName>
    <definedName name="QUART1998" localSheetId="6">#REF!</definedName>
    <definedName name="QUART1998">#REF!</definedName>
    <definedName name="QUART1999" localSheetId="6">#REF!</definedName>
    <definedName name="QUART1999">#REF!</definedName>
    <definedName name="RAIL_SPUR" localSheetId="6">#REF!</definedName>
    <definedName name="RAIL_SPUR">#REF!</definedName>
    <definedName name="rate" localSheetId="6">'[4]Act&amp;Proj Interest'!#REF!</definedName>
    <definedName name="rate">'[4]Act&amp;Proj Interest'!#REF!</definedName>
    <definedName name="recap" localSheetId="6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recap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recap12" localSheetId="6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recap12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recap2" localSheetId="6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recap2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REFORMAT" localSheetId="6">#REF!</definedName>
    <definedName name="REFORMAT">#REF!</definedName>
    <definedName name="REFORMAT_EE" localSheetId="6">#REF!</definedName>
    <definedName name="REFORMAT_EE">#REF!</definedName>
    <definedName name="REFORMAT_FILE" localSheetId="6">#REF!</definedName>
    <definedName name="REFORMAT_FILE">#REF!</definedName>
    <definedName name="REFORMAT_JOB" localSheetId="6">#REF!</definedName>
    <definedName name="REFORMAT_JOB">#REF!</definedName>
    <definedName name="REFORMAT_SEQ" localSheetId="6">#REF!</definedName>
    <definedName name="REFORMAT_SEQ">#REF!</definedName>
    <definedName name="REFORMAT_SETUP" localSheetId="6">#REF!</definedName>
    <definedName name="REFORMAT_SETUP">#REF!</definedName>
    <definedName name="REFORMAT_WO" localSheetId="6">#REF!</definedName>
    <definedName name="REFORMAT_WO">#REF!</definedName>
    <definedName name="REP">[10]REP!$A$6:$C$30</definedName>
    <definedName name="RESET" localSheetId="6">#REF!</definedName>
    <definedName name="RESET">#REF!</definedName>
    <definedName name="REVENUE_SUMMARY" localSheetId="6">#REF!</definedName>
    <definedName name="REVENUE_SUMMARY">#REF!</definedName>
    <definedName name="REVPG1" localSheetId="6">#REF!</definedName>
    <definedName name="REVPG1">#REF!</definedName>
    <definedName name="REVPG2" localSheetId="6">#REF!</definedName>
    <definedName name="REVPG2">#REF!</definedName>
    <definedName name="REVPG3" localSheetId="6">#REF!</definedName>
    <definedName name="REVPG3">#REF!</definedName>
    <definedName name="ROR_Balance_Sheet" localSheetId="6">#REF!</definedName>
    <definedName name="ROR_Balance_Sheet">#REF!</definedName>
    <definedName name="S1_" localSheetId="6">#REF!</definedName>
    <definedName name="S1_">#REF!</definedName>
    <definedName name="S2_" localSheetId="6">#REF!</definedName>
    <definedName name="S2_">#REF!</definedName>
    <definedName name="SCHIX" localSheetId="6">#REF!</definedName>
    <definedName name="SCHIX">#REF!</definedName>
    <definedName name="SCHVI" localSheetId="6">#REF!</definedName>
    <definedName name="SCHVI">#REF!</definedName>
    <definedName name="SCHVIII" localSheetId="6">#REF!</definedName>
    <definedName name="SCHVIII">#REF!</definedName>
    <definedName name="SCHVIIIA" localSheetId="6">#REF!</definedName>
    <definedName name="SCHVIIIA">#REF!</definedName>
    <definedName name="selfgen_4CP_adj" localSheetId="6">#REF!</definedName>
    <definedName name="selfgen_4CP_adj">#REF!</definedName>
    <definedName name="selfgen_revmwh_adj" localSheetId="6">#REF!</definedName>
    <definedName name="selfgen_revmwh_adj">#REF!</definedName>
    <definedName name="SS">'[10]Shared Services'!$A$6:$C$213</definedName>
    <definedName name="SUB_B" localSheetId="6">#REF!</definedName>
    <definedName name="SUB_B">#REF!</definedName>
    <definedName name="SUB_M" localSheetId="6">#REF!</definedName>
    <definedName name="SUB_M">#REF!</definedName>
    <definedName name="SUB_TRANSMIT" localSheetId="6">#REF!</definedName>
    <definedName name="SUB_TRANSMIT">#REF!</definedName>
    <definedName name="SUMMARY" localSheetId="6">#REF!</definedName>
    <definedName name="SUMMARY">#REF!</definedName>
    <definedName name="SURC_16486" localSheetId="6">#REF!</definedName>
    <definedName name="SURC_16486">#REF!</definedName>
    <definedName name="SURC_17290" localSheetId="6">#REF!</definedName>
    <definedName name="SURC_17290">#REF!</definedName>
    <definedName name="tb" localSheetId="6">#REF!</definedName>
    <definedName name="tb">#REF!</definedName>
    <definedName name="TCgroup_aloc" localSheetId="6">#REF!</definedName>
    <definedName name="TCgroup_aloc">#REF!</definedName>
    <definedName name="Tcvalues_horitonal" localSheetId="6">#REF!</definedName>
    <definedName name="Tcvalues_horitonal">#REF!</definedName>
    <definedName name="TEST0" localSheetId="6">#REF!</definedName>
    <definedName name="TEST0">#REF!</definedName>
    <definedName name="TESTHKEY" localSheetId="6">#REF!</definedName>
    <definedName name="TESTHKEY">#REF!</definedName>
    <definedName name="TESTKEYS" localSheetId="6">#REF!</definedName>
    <definedName name="TESTKEYS">#REF!</definedName>
    <definedName name="TESTVKEY" localSheetId="6">#REF!</definedName>
    <definedName name="TESTVKEY">#REF!</definedName>
    <definedName name="TRANSMIT" localSheetId="6">#REF!</definedName>
    <definedName name="TRANSMIT">#REF!</definedName>
    <definedName name="TRANSMIT_ABORT" localSheetId="6">#REF!</definedName>
    <definedName name="TRANSMIT_ABORT">#REF!</definedName>
    <definedName name="TRANSMIT_JRNL" localSheetId="6">#REF!</definedName>
    <definedName name="TRANSMIT_JRNL">#REF!</definedName>
    <definedName name="TRANSMIT_MONTH" localSheetId="6">#REF!</definedName>
    <definedName name="TRANSMIT_MONTH">#REF!</definedName>
    <definedName name="TRANSMIT_RECORD" localSheetId="6">#REF!</definedName>
    <definedName name="TRANSMIT_RECORD">#REF!</definedName>
    <definedName name="Trial_Balance" localSheetId="6">#REF!</definedName>
    <definedName name="Trial_Balance">#REF!</definedName>
    <definedName name="Trial2">'[8]#REF'!$A$467:$IV$636</definedName>
    <definedName name="TrialBalance">'[14]trial balance'!$A$9:$C$360</definedName>
    <definedName name="trust" localSheetId="6">#REF!</definedName>
    <definedName name="trust">#REF!</definedName>
    <definedName name="TRUST_DETAIL" localSheetId="6">#REF!</definedName>
    <definedName name="TRUST_DETAIL">#REF!</definedName>
    <definedName name="VAN" localSheetId="6">#REF!</definedName>
    <definedName name="VAN">#REF!</definedName>
    <definedName name="WP4cp" localSheetId="6">#REF!</definedName>
    <definedName name="WP4cp">#REF!</definedName>
    <definedName name="WPkwf1" localSheetId="6">#REF!</definedName>
    <definedName name="WPkwf1">#REF!</definedName>
    <definedName name="WPkwf2" localSheetId="6">#REF!</definedName>
    <definedName name="WPkwf2">#REF!</definedName>
    <definedName name="WPkwf3" localSheetId="6">#REF!</definedName>
    <definedName name="WPkwf3">#REF!</definedName>
    <definedName name="WPkwf4" localSheetId="6">#REF!</definedName>
    <definedName name="WPkwf4">#REF!</definedName>
    <definedName name="WPkwf5" localSheetId="6">#REF!</definedName>
    <definedName name="WPkwf5">#REF!</definedName>
    <definedName name="WPkwf6" localSheetId="6">#REF!</definedName>
    <definedName name="WPkwf6">#REF!</definedName>
    <definedName name="WPkwrt" localSheetId="6">#REF!</definedName>
    <definedName name="WPkwrt">#REF!</definedName>
    <definedName name="WPkwtc" localSheetId="6">#REF!</definedName>
    <definedName name="WPkwtc">#REF!</definedName>
    <definedName name="WPloss" localSheetId="6">#REF!</definedName>
    <definedName name="WPloss">#REF!</definedName>
    <definedName name="WPmwh1" localSheetId="6">#REF!</definedName>
    <definedName name="WPmwh1">#REF!</definedName>
    <definedName name="WPmwh2" localSheetId="6">#REF!</definedName>
    <definedName name="WPmwh2">#REF!</definedName>
    <definedName name="WPmwh3" localSheetId="6">#REF!</definedName>
    <definedName name="WPmwh3">#REF!</definedName>
    <definedName name="WPmwh4" localSheetId="6">#REF!</definedName>
    <definedName name="WPmwh4">#REF!</definedName>
    <definedName name="WPmwhadj" localSheetId="6">#REF!</definedName>
    <definedName name="WPmwhadj">#REF!</definedName>
    <definedName name="WPqc" localSheetId="6">#REF!</definedName>
    <definedName name="WPqc">#REF!</definedName>
    <definedName name="wrn.Cashflow." localSheetId="6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wrn.Cashflow.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wrn.Operating_Graphs_Stats." localSheetId="6" hidden="1">{#N/A,#N/A,TRUE,"Operating Graphs";#N/A,#N/A,TRUE,"Stats"}</definedName>
    <definedName name="wrn.Operating_Graphs_Stats." hidden="1">{#N/A,#N/A,TRUE,"Operating Graphs";#N/A,#N/A,TRUE,"Stats"}</definedName>
    <definedName name="x" localSheetId="6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x" hidden="1">{#N/A,#N/A,TRUE,"Cover";#N/A,#N/A,TRUE,"Revision Log";#N/A,#N/A,TRUE,"Assumptions";#N/A,#N/A,TRUE,"Inputs";#N/A,#N/A,TRUE,"Sensitivity";#N/A,#N/A,TRUE,"Graphs";#N/A,#N/A,TRUE,"Operating Graphs";#N/A,#N/A,TRUE,"Stats";#N/A,#N/A,TRUE,"Summary"}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32" i="53" l="1"/>
  <c r="C30" i="53"/>
  <c r="C28" i="53"/>
  <c r="C26" i="53"/>
  <c r="C24" i="53"/>
  <c r="C22" i="53"/>
  <c r="C20" i="53"/>
  <c r="K20" i="53" l="1"/>
  <c r="J68" i="55"/>
  <c r="L68" i="55" s="1"/>
  <c r="I60" i="55"/>
  <c r="H60" i="55"/>
  <c r="G60" i="55"/>
  <c r="F60" i="55"/>
  <c r="H52" i="55"/>
  <c r="H67" i="55" s="1"/>
  <c r="G52" i="55"/>
  <c r="G67" i="55" s="1"/>
  <c r="I50" i="55"/>
  <c r="I65" i="55" s="1"/>
  <c r="H49" i="55"/>
  <c r="H64" i="55" s="1"/>
  <c r="H47" i="55"/>
  <c r="H62" i="55" s="1"/>
  <c r="K45" i="55"/>
  <c r="K60" i="55" s="1"/>
  <c r="K69" i="55" s="1"/>
  <c r="M20" i="53" s="1"/>
  <c r="J45" i="55"/>
  <c r="K41" i="55"/>
  <c r="I41" i="55"/>
  <c r="H41" i="55"/>
  <c r="G41" i="55"/>
  <c r="F41" i="55"/>
  <c r="J40" i="55"/>
  <c r="I54" i="55" s="1"/>
  <c r="J39" i="55"/>
  <c r="H53" i="55" s="1"/>
  <c r="J38" i="55"/>
  <c r="I52" i="55" s="1"/>
  <c r="I67" i="55" s="1"/>
  <c r="J37" i="55"/>
  <c r="I51" i="55" s="1"/>
  <c r="I66" i="55" s="1"/>
  <c r="L36" i="55"/>
  <c r="J36" i="55"/>
  <c r="H50" i="55" s="1"/>
  <c r="H65" i="55" s="1"/>
  <c r="J35" i="55"/>
  <c r="L35" i="55" s="1"/>
  <c r="J34" i="55"/>
  <c r="I48" i="55" s="1"/>
  <c r="I63" i="55" s="1"/>
  <c r="J33" i="55"/>
  <c r="G47" i="55" s="1"/>
  <c r="G62" i="55" s="1"/>
  <c r="J32" i="55"/>
  <c r="I46" i="55" s="1"/>
  <c r="I61" i="55" s="1"/>
  <c r="L31" i="55"/>
  <c r="I61" i="54"/>
  <c r="H61" i="54"/>
  <c r="G61" i="54"/>
  <c r="F61" i="54"/>
  <c r="H54" i="54"/>
  <c r="H69" i="54" s="1"/>
  <c r="I49" i="54"/>
  <c r="I64" i="54" s="1"/>
  <c r="K46" i="54"/>
  <c r="K61" i="54" s="1"/>
  <c r="K70" i="54" s="1"/>
  <c r="J46" i="54"/>
  <c r="K42" i="54"/>
  <c r="I42" i="54"/>
  <c r="H42" i="54"/>
  <c r="G42" i="54"/>
  <c r="F42" i="54"/>
  <c r="J41" i="54"/>
  <c r="I55" i="54" s="1"/>
  <c r="J40" i="54"/>
  <c r="F54" i="54" s="1"/>
  <c r="J39" i="54"/>
  <c r="I53" i="54" s="1"/>
  <c r="I68" i="54" s="1"/>
  <c r="J38" i="54"/>
  <c r="H52" i="54" s="1"/>
  <c r="H67" i="54" s="1"/>
  <c r="J37" i="54"/>
  <c r="F51" i="54" s="1"/>
  <c r="L36" i="54"/>
  <c r="J36" i="54"/>
  <c r="I50" i="54" s="1"/>
  <c r="I65" i="54" s="1"/>
  <c r="J35" i="54"/>
  <c r="G49" i="54" s="1"/>
  <c r="G64" i="54" s="1"/>
  <c r="J34" i="54"/>
  <c r="L34" i="54" s="1"/>
  <c r="J33" i="54"/>
  <c r="I47" i="54" s="1"/>
  <c r="I62" i="54" s="1"/>
  <c r="L32" i="54"/>
  <c r="G48" i="54" l="1"/>
  <c r="G63" i="54" s="1"/>
  <c r="F53" i="54"/>
  <c r="I53" i="55"/>
  <c r="H48" i="54"/>
  <c r="H63" i="54" s="1"/>
  <c r="G51" i="54"/>
  <c r="G66" i="54" s="1"/>
  <c r="G53" i="54"/>
  <c r="G68" i="54" s="1"/>
  <c r="I54" i="54"/>
  <c r="I69" i="54" s="1"/>
  <c r="L32" i="55"/>
  <c r="F46" i="55"/>
  <c r="F61" i="55" s="1"/>
  <c r="F49" i="55"/>
  <c r="F64" i="55" s="1"/>
  <c r="F54" i="55"/>
  <c r="L40" i="54"/>
  <c r="F48" i="54"/>
  <c r="F63" i="54" s="1"/>
  <c r="J63" i="54" s="1"/>
  <c r="L63" i="54" s="1"/>
  <c r="H49" i="54"/>
  <c r="H64" i="54" s="1"/>
  <c r="I52" i="54"/>
  <c r="I67" i="54" s="1"/>
  <c r="G54" i="54"/>
  <c r="G69" i="54" s="1"/>
  <c r="L40" i="55"/>
  <c r="G46" i="55"/>
  <c r="G61" i="55" s="1"/>
  <c r="G49" i="55"/>
  <c r="G64" i="55" s="1"/>
  <c r="F52" i="55"/>
  <c r="G54" i="55"/>
  <c r="I69" i="55"/>
  <c r="M28" i="53" s="1"/>
  <c r="F69" i="54"/>
  <c r="J54" i="54"/>
  <c r="F66" i="54"/>
  <c r="L33" i="54"/>
  <c r="L37" i="55"/>
  <c r="J60" i="55"/>
  <c r="F47" i="54"/>
  <c r="I48" i="54"/>
  <c r="I63" i="54" s="1"/>
  <c r="G50" i="54"/>
  <c r="G65" i="54" s="1"/>
  <c r="H53" i="54"/>
  <c r="H68" i="54" s="1"/>
  <c r="F55" i="54"/>
  <c r="F68" i="54"/>
  <c r="H46" i="55"/>
  <c r="H61" i="55" s="1"/>
  <c r="F48" i="55"/>
  <c r="I49" i="55"/>
  <c r="I64" i="55" s="1"/>
  <c r="G51" i="55"/>
  <c r="G66" i="55" s="1"/>
  <c r="H54" i="55"/>
  <c r="I47" i="55"/>
  <c r="I62" i="55" s="1"/>
  <c r="L33" i="55"/>
  <c r="F51" i="55"/>
  <c r="L38" i="54"/>
  <c r="G47" i="54"/>
  <c r="G62" i="54" s="1"/>
  <c r="H50" i="54"/>
  <c r="H65" i="54" s="1"/>
  <c r="F52" i="54"/>
  <c r="G55" i="54"/>
  <c r="J61" i="54"/>
  <c r="L34" i="55"/>
  <c r="J41" i="55"/>
  <c r="L41" i="55" s="1"/>
  <c r="G48" i="55"/>
  <c r="G63" i="55" s="1"/>
  <c r="J49" i="55"/>
  <c r="H51" i="55"/>
  <c r="H66" i="55" s="1"/>
  <c r="F53" i="55"/>
  <c r="F50" i="54"/>
  <c r="H47" i="54"/>
  <c r="H62" i="54" s="1"/>
  <c r="F49" i="54"/>
  <c r="G52" i="54"/>
  <c r="G67" i="54" s="1"/>
  <c r="H55" i="54"/>
  <c r="L39" i="55"/>
  <c r="H48" i="55"/>
  <c r="H63" i="55" s="1"/>
  <c r="F50" i="55"/>
  <c r="G53" i="55"/>
  <c r="L41" i="54"/>
  <c r="L37" i="54"/>
  <c r="I51" i="54"/>
  <c r="I66" i="54" s="1"/>
  <c r="L35" i="54"/>
  <c r="J42" i="54"/>
  <c r="L42" i="54" s="1"/>
  <c r="F47" i="55"/>
  <c r="G50" i="55"/>
  <c r="G65" i="55" s="1"/>
  <c r="H51" i="54"/>
  <c r="H66" i="54" s="1"/>
  <c r="D5" i="48"/>
  <c r="G70" i="54" l="1"/>
  <c r="K24" i="53" s="1"/>
  <c r="H69" i="55"/>
  <c r="M26" i="53" s="1"/>
  <c r="I70" i="54"/>
  <c r="K28" i="53" s="1"/>
  <c r="J53" i="55"/>
  <c r="G69" i="55"/>
  <c r="M24" i="53" s="1"/>
  <c r="J64" i="55"/>
  <c r="L64" i="55" s="1"/>
  <c r="J69" i="54"/>
  <c r="L69" i="54" s="1"/>
  <c r="J48" i="54"/>
  <c r="J54" i="55"/>
  <c r="J52" i="55"/>
  <c r="F67" i="55"/>
  <c r="J67" i="55" s="1"/>
  <c r="L67" i="55" s="1"/>
  <c r="J49" i="54"/>
  <c r="F64" i="54"/>
  <c r="J64" i="54" s="1"/>
  <c r="L64" i="54" s="1"/>
  <c r="J51" i="55"/>
  <c r="F66" i="55"/>
  <c r="J66" i="55" s="1"/>
  <c r="L66" i="55" s="1"/>
  <c r="J68" i="54"/>
  <c r="L68" i="54" s="1"/>
  <c r="H70" i="54"/>
  <c r="K26" i="53" s="1"/>
  <c r="L61" i="54"/>
  <c r="J55" i="54"/>
  <c r="J51" i="54"/>
  <c r="F65" i="55"/>
  <c r="J65" i="55" s="1"/>
  <c r="L65" i="55" s="1"/>
  <c r="J50" i="55"/>
  <c r="J66" i="54"/>
  <c r="L66" i="54" s="1"/>
  <c r="J53" i="54"/>
  <c r="J61" i="55"/>
  <c r="L61" i="55" s="1"/>
  <c r="J48" i="55"/>
  <c r="F63" i="55"/>
  <c r="J63" i="55" s="1"/>
  <c r="L63" i="55" s="1"/>
  <c r="J50" i="54"/>
  <c r="F65" i="54"/>
  <c r="J65" i="54" s="1"/>
  <c r="L65" i="54" s="1"/>
  <c r="F62" i="55"/>
  <c r="J47" i="55"/>
  <c r="F67" i="54"/>
  <c r="J67" i="54" s="1"/>
  <c r="L67" i="54" s="1"/>
  <c r="J52" i="54"/>
  <c r="J46" i="55"/>
  <c r="F62" i="54"/>
  <c r="J47" i="54"/>
  <c r="L60" i="55"/>
  <c r="C16" i="43"/>
  <c r="C14" i="43"/>
  <c r="J62" i="54" l="1"/>
  <c r="F70" i="54"/>
  <c r="K22" i="53" s="1"/>
  <c r="K33" i="53" s="1"/>
  <c r="J62" i="55"/>
  <c r="F69" i="55"/>
  <c r="M22" i="53" s="1"/>
  <c r="AR12" i="49"/>
  <c r="AQ12" i="49"/>
  <c r="AP12" i="49"/>
  <c r="AO12" i="49"/>
  <c r="AN12" i="49"/>
  <c r="AM12" i="49"/>
  <c r="AL12" i="49"/>
  <c r="AK12" i="49"/>
  <c r="AJ12" i="49"/>
  <c r="AI12" i="49"/>
  <c r="AH12" i="49"/>
  <c r="AG12" i="49"/>
  <c r="L62" i="55" l="1"/>
  <c r="J69" i="55"/>
  <c r="L69" i="55" s="1"/>
  <c r="L62" i="54"/>
  <c r="J70" i="54"/>
  <c r="L70" i="54" s="1"/>
  <c r="D55" i="26"/>
  <c r="D53" i="26"/>
  <c r="D51" i="26"/>
  <c r="D49" i="26"/>
  <c r="D47" i="26"/>
  <c r="D45" i="26"/>
  <c r="D43" i="26"/>
  <c r="D56" i="26" l="1"/>
  <c r="AR16" i="49" l="1"/>
  <c r="AQ16" i="49"/>
  <c r="AP16" i="49"/>
  <c r="AO16" i="49"/>
  <c r="AN16" i="49"/>
  <c r="AM16" i="49"/>
  <c r="AL16" i="49"/>
  <c r="AK16" i="49"/>
  <c r="AJ16" i="49"/>
  <c r="AI16" i="49"/>
  <c r="AH16" i="49"/>
  <c r="AG16" i="49"/>
  <c r="AF16" i="49"/>
  <c r="AE16" i="49"/>
  <c r="AD16" i="49"/>
  <c r="AC16" i="49"/>
  <c r="AB16" i="49"/>
  <c r="AA16" i="49"/>
  <c r="Z16" i="49"/>
  <c r="Y16" i="49"/>
  <c r="X16" i="49"/>
  <c r="W16" i="49"/>
  <c r="V16" i="49"/>
  <c r="U16" i="49"/>
  <c r="T16" i="49"/>
  <c r="S16" i="49"/>
  <c r="R16" i="49"/>
  <c r="Q16" i="49"/>
  <c r="P16" i="49"/>
  <c r="O16" i="49"/>
  <c r="N16" i="49"/>
  <c r="M16" i="49"/>
  <c r="L16" i="49"/>
  <c r="K16" i="49"/>
  <c r="J16" i="49"/>
  <c r="I16" i="49"/>
  <c r="H16" i="49"/>
  <c r="G16" i="49"/>
  <c r="AR14" i="49"/>
  <c r="AQ14" i="49"/>
  <c r="AP14" i="49"/>
  <c r="AO14" i="49"/>
  <c r="AN14" i="49"/>
  <c r="AM14" i="49"/>
  <c r="AL14" i="49"/>
  <c r="AK14" i="49"/>
  <c r="AJ14" i="49"/>
  <c r="AI14" i="49"/>
  <c r="AH14" i="49"/>
  <c r="AG14" i="49"/>
  <c r="AF14" i="49"/>
  <c r="AE14" i="49"/>
  <c r="AD14" i="49"/>
  <c r="AC14" i="49"/>
  <c r="AB14" i="49"/>
  <c r="AA14" i="49"/>
  <c r="Z14" i="49"/>
  <c r="Y14" i="49"/>
  <c r="X14" i="49"/>
  <c r="W14" i="49"/>
  <c r="V14" i="49"/>
  <c r="U14" i="49"/>
  <c r="T14" i="49"/>
  <c r="S14" i="49"/>
  <c r="R14" i="49"/>
  <c r="Q14" i="49"/>
  <c r="P14" i="49"/>
  <c r="O14" i="49"/>
  <c r="N14" i="49"/>
  <c r="M14" i="49"/>
  <c r="L14" i="49"/>
  <c r="K14" i="49"/>
  <c r="J14" i="49"/>
  <c r="I14" i="49"/>
  <c r="H14" i="49"/>
  <c r="G14" i="49"/>
  <c r="AR10" i="49"/>
  <c r="AQ10" i="49"/>
  <c r="AP10" i="49"/>
  <c r="AO10" i="49"/>
  <c r="AN10" i="49"/>
  <c r="AM10" i="49"/>
  <c r="AL10" i="49"/>
  <c r="AK10" i="49"/>
  <c r="AJ10" i="49"/>
  <c r="AI10" i="49"/>
  <c r="AH10" i="49"/>
  <c r="AG10" i="49"/>
  <c r="AF10" i="49"/>
  <c r="AE10" i="49"/>
  <c r="AD10" i="49"/>
  <c r="AC10" i="49"/>
  <c r="AB10" i="49"/>
  <c r="AA10" i="49"/>
  <c r="Z10" i="49"/>
  <c r="Y10" i="49"/>
  <c r="X10" i="49"/>
  <c r="W10" i="49"/>
  <c r="V10" i="49"/>
  <c r="U10" i="49"/>
  <c r="T10" i="49"/>
  <c r="S10" i="49"/>
  <c r="R10" i="49"/>
  <c r="Q10" i="49"/>
  <c r="P10" i="49"/>
  <c r="O10" i="49"/>
  <c r="N10" i="49"/>
  <c r="M10" i="49"/>
  <c r="L10" i="49"/>
  <c r="K10" i="49"/>
  <c r="J10" i="49"/>
  <c r="I10" i="49"/>
  <c r="H10" i="49"/>
  <c r="G10" i="49"/>
  <c r="AR8" i="49"/>
  <c r="AQ8" i="49"/>
  <c r="AP8" i="49"/>
  <c r="AO8" i="49"/>
  <c r="AN8" i="49"/>
  <c r="AM8" i="49"/>
  <c r="AL8" i="49"/>
  <c r="AK8" i="49"/>
  <c r="AJ8" i="49"/>
  <c r="AI8" i="49"/>
  <c r="AH8" i="49"/>
  <c r="AG8" i="49"/>
  <c r="AF8" i="49"/>
  <c r="AE8" i="49"/>
  <c r="AD8" i="49"/>
  <c r="AC8" i="49"/>
  <c r="AB8" i="49"/>
  <c r="AA8" i="49"/>
  <c r="Z8" i="49"/>
  <c r="Y8" i="49"/>
  <c r="X8" i="49"/>
  <c r="W8" i="49"/>
  <c r="V8" i="49"/>
  <c r="U8" i="49"/>
  <c r="T8" i="49"/>
  <c r="S8" i="49"/>
  <c r="R8" i="49"/>
  <c r="Q8" i="49"/>
  <c r="P8" i="49"/>
  <c r="O8" i="49"/>
  <c r="N8" i="49"/>
  <c r="M8" i="49"/>
  <c r="L8" i="49"/>
  <c r="K8" i="49"/>
  <c r="J8" i="49"/>
  <c r="I8" i="49"/>
  <c r="H8" i="49"/>
  <c r="G8" i="49"/>
  <c r="AR6" i="49"/>
  <c r="AQ6" i="49"/>
  <c r="AP6" i="49"/>
  <c r="AO6" i="49"/>
  <c r="AN6" i="49"/>
  <c r="AM6" i="49"/>
  <c r="AL6" i="49"/>
  <c r="AK6" i="49"/>
  <c r="AJ6" i="49"/>
  <c r="AI6" i="49"/>
  <c r="AH6" i="49"/>
  <c r="AG6" i="49"/>
  <c r="AF6" i="49"/>
  <c r="AE6" i="49"/>
  <c r="AD6" i="49"/>
  <c r="AC6" i="49"/>
  <c r="AB6" i="49"/>
  <c r="AA6" i="49"/>
  <c r="Z6" i="49"/>
  <c r="Y6" i="49"/>
  <c r="X6" i="49"/>
  <c r="W6" i="49"/>
  <c r="V6" i="49"/>
  <c r="U6" i="49"/>
  <c r="T6" i="49"/>
  <c r="S6" i="49"/>
  <c r="R6" i="49"/>
  <c r="Q6" i="49"/>
  <c r="P6" i="49"/>
  <c r="O6" i="49"/>
  <c r="N6" i="49"/>
  <c r="M6" i="49"/>
  <c r="L6" i="49"/>
  <c r="K6" i="49"/>
  <c r="J6" i="49"/>
  <c r="I6" i="49"/>
  <c r="H6" i="49"/>
  <c r="G6" i="49"/>
  <c r="AR4" i="49"/>
  <c r="AQ4" i="49"/>
  <c r="AP4" i="49"/>
  <c r="AO4" i="49"/>
  <c r="AN4" i="49"/>
  <c r="AM4" i="49"/>
  <c r="AL4" i="49"/>
  <c r="AK4" i="49"/>
  <c r="AJ4" i="49"/>
  <c r="AI4" i="49"/>
  <c r="AH4" i="49"/>
  <c r="AG4" i="49"/>
  <c r="AF4" i="49"/>
  <c r="AE4" i="49"/>
  <c r="AD4" i="49"/>
  <c r="AC4" i="49"/>
  <c r="AB4" i="49"/>
  <c r="AA4" i="49"/>
  <c r="Z4" i="49"/>
  <c r="Y4" i="49"/>
  <c r="X4" i="49"/>
  <c r="W4" i="49"/>
  <c r="V4" i="49"/>
  <c r="U4" i="49"/>
  <c r="T4" i="49"/>
  <c r="S4" i="49"/>
  <c r="R4" i="49"/>
  <c r="Q4" i="49"/>
  <c r="P4" i="49"/>
  <c r="O4" i="49"/>
  <c r="N4" i="49"/>
  <c r="M4" i="49"/>
  <c r="L4" i="49"/>
  <c r="K4" i="49"/>
  <c r="J4" i="49"/>
  <c r="I4" i="49"/>
  <c r="H4" i="49"/>
  <c r="G4" i="49"/>
  <c r="G51" i="26" l="1"/>
  <c r="G49" i="26"/>
  <c r="G47" i="26"/>
  <c r="G45" i="26"/>
  <c r="G43" i="26"/>
  <c r="G55" i="26"/>
  <c r="I19" i="15" l="1"/>
  <c r="M13" i="53" l="1"/>
  <c r="M12" i="53"/>
  <c r="M11" i="53"/>
  <c r="M10" i="53"/>
  <c r="M9" i="53"/>
  <c r="M8" i="53"/>
  <c r="M7" i="53"/>
  <c r="M32" i="53" l="1"/>
  <c r="M30" i="53"/>
  <c r="M33" i="53" l="1"/>
  <c r="J33" i="20"/>
  <c r="J32" i="20"/>
  <c r="I35" i="47" l="1"/>
  <c r="G10" i="47"/>
  <c r="I33" i="20"/>
  <c r="I32" i="20"/>
  <c r="F55" i="26"/>
  <c r="H55" i="26" s="1"/>
  <c r="F53" i="26"/>
  <c r="H53" i="26" s="1"/>
  <c r="F51" i="26"/>
  <c r="H51" i="26" s="1"/>
  <c r="F49" i="26"/>
  <c r="H49" i="26" s="1"/>
  <c r="F47" i="26"/>
  <c r="H47" i="26" s="1"/>
  <c r="F45" i="26"/>
  <c r="H45" i="26" s="1"/>
  <c r="F43" i="26"/>
  <c r="I13" i="53"/>
  <c r="I12" i="53"/>
  <c r="E42" i="47"/>
  <c r="F42" i="47"/>
  <c r="G42" i="47"/>
  <c r="H42" i="47"/>
  <c r="E43" i="47"/>
  <c r="F43" i="47"/>
  <c r="G43" i="47"/>
  <c r="H43" i="47"/>
  <c r="E41" i="47"/>
  <c r="F41" i="47"/>
  <c r="G41" i="47"/>
  <c r="H41" i="47"/>
  <c r="E45" i="47"/>
  <c r="F45" i="47"/>
  <c r="G45" i="47"/>
  <c r="H45" i="47"/>
  <c r="C12" i="47"/>
  <c r="B19" i="13" s="1"/>
  <c r="C8" i="53" s="1"/>
  <c r="D12" i="47"/>
  <c r="B21" i="13" s="1"/>
  <c r="C9" i="53" s="1"/>
  <c r="E12" i="47"/>
  <c r="B23" i="13" s="1"/>
  <c r="C10" i="53" s="1"/>
  <c r="F12" i="47"/>
  <c r="B25" i="13" s="1"/>
  <c r="C11" i="53" s="1"/>
  <c r="E9" i="17"/>
  <c r="D4" i="18"/>
  <c r="B12" i="18"/>
  <c r="B13" i="18"/>
  <c r="B14" i="18"/>
  <c r="B15" i="18"/>
  <c r="B16" i="18"/>
  <c r="B17" i="18"/>
  <c r="B18" i="18"/>
  <c r="F9" i="18"/>
  <c r="F5" i="18"/>
  <c r="F6" i="18"/>
  <c r="F7" i="18"/>
  <c r="F8" i="18"/>
  <c r="E9" i="18"/>
  <c r="E5" i="18"/>
  <c r="E6" i="18"/>
  <c r="E7" i="18"/>
  <c r="E8" i="18"/>
  <c r="D9" i="18"/>
  <c r="D5" i="18"/>
  <c r="D6" i="18"/>
  <c r="D7" i="18"/>
  <c r="D8" i="18"/>
  <c r="C9" i="18"/>
  <c r="C7" i="18"/>
  <c r="C8" i="18"/>
  <c r="I9" i="15"/>
  <c r="I24" i="15"/>
  <c r="I25" i="15"/>
  <c r="I23" i="15"/>
  <c r="I13" i="15"/>
  <c r="I14" i="15"/>
  <c r="I15" i="15"/>
  <c r="I16" i="15"/>
  <c r="I17" i="15"/>
  <c r="I18" i="15"/>
  <c r="I20" i="15"/>
  <c r="I21" i="15"/>
  <c r="I12" i="15"/>
  <c r="I5" i="15"/>
  <c r="I6" i="15"/>
  <c r="I7" i="15"/>
  <c r="I8" i="15"/>
  <c r="I10" i="15"/>
  <c r="I4" i="15"/>
  <c r="O33" i="53"/>
  <c r="I33" i="53"/>
  <c r="G33" i="53"/>
  <c r="D11" i="26"/>
  <c r="E46" i="47"/>
  <c r="F46" i="47"/>
  <c r="G46" i="47"/>
  <c r="H46" i="47"/>
  <c r="D47" i="47"/>
  <c r="H33" i="20"/>
  <c r="H32" i="20"/>
  <c r="C19" i="43"/>
  <c r="C21" i="43" s="1"/>
  <c r="C5" i="13" s="1"/>
  <c r="H3" i="49"/>
  <c r="I3" i="49" s="1"/>
  <c r="J3" i="49" s="1"/>
  <c r="K3" i="49" s="1"/>
  <c r="L3" i="49" s="1"/>
  <c r="M3" i="49" s="1"/>
  <c r="N3" i="49" s="1"/>
  <c r="O3" i="49" s="1"/>
  <c r="P3" i="49" s="1"/>
  <c r="Q3" i="49" s="1"/>
  <c r="R3" i="49" s="1"/>
  <c r="S3" i="49" s="1"/>
  <c r="T3" i="49" s="1"/>
  <c r="U3" i="49" s="1"/>
  <c r="V3" i="49" s="1"/>
  <c r="W3" i="49" s="1"/>
  <c r="X3" i="49" s="1"/>
  <c r="Y3" i="49" s="1"/>
  <c r="Z3" i="49" s="1"/>
  <c r="AA3" i="49" s="1"/>
  <c r="AB3" i="49" s="1"/>
  <c r="AC3" i="49" s="1"/>
  <c r="AD3" i="49" s="1"/>
  <c r="AE3" i="49" s="1"/>
  <c r="AF3" i="49" s="1"/>
  <c r="AG3" i="49" s="1"/>
  <c r="AH3" i="49" s="1"/>
  <c r="AI3" i="49" s="1"/>
  <c r="AJ3" i="49" s="1"/>
  <c r="AK3" i="49" s="1"/>
  <c r="AL3" i="49" s="1"/>
  <c r="AM3" i="49" s="1"/>
  <c r="AN3" i="49" s="1"/>
  <c r="AO3" i="49" s="1"/>
  <c r="AP3" i="49" s="1"/>
  <c r="AQ3" i="49" s="1"/>
  <c r="AR3" i="49" s="1"/>
  <c r="C4" i="17"/>
  <c r="I33" i="47"/>
  <c r="G11" i="47"/>
  <c r="D27" i="15"/>
  <c r="D30" i="15" s="1"/>
  <c r="F27" i="15"/>
  <c r="F30" i="15" s="1"/>
  <c r="H27" i="15"/>
  <c r="B21" i="20" s="1"/>
  <c r="E27" i="15"/>
  <c r="E30" i="15" s="1"/>
  <c r="G27" i="15"/>
  <c r="G30" i="15" s="1"/>
  <c r="H30" i="15"/>
  <c r="E4" i="17"/>
  <c r="D4" i="17"/>
  <c r="G56" i="26"/>
  <c r="C13" i="53"/>
  <c r="C12" i="53"/>
  <c r="B22" i="18"/>
  <c r="B21" i="18"/>
  <c r="P11" i="35"/>
  <c r="O11" i="35"/>
  <c r="M11" i="35"/>
  <c r="N11" i="35"/>
  <c r="B22" i="17"/>
  <c r="B18" i="17"/>
  <c r="B17" i="17"/>
  <c r="P10" i="35"/>
  <c r="O10" i="35"/>
  <c r="N10" i="35"/>
  <c r="M10" i="35"/>
  <c r="C24" i="35"/>
  <c r="G25" i="47"/>
  <c r="H12" i="47"/>
  <c r="B17" i="13" s="1"/>
  <c r="C7" i="53" s="1"/>
  <c r="I4" i="47"/>
  <c r="C33" i="53"/>
  <c r="E20" i="53" s="1"/>
  <c r="I7" i="53" s="1"/>
  <c r="C4" i="35"/>
  <c r="B4" i="35"/>
  <c r="H8" i="26"/>
  <c r="G33" i="20"/>
  <c r="G32" i="20"/>
  <c r="E33" i="20"/>
  <c r="E32" i="20"/>
  <c r="D33" i="20"/>
  <c r="D32" i="20"/>
  <c r="I32" i="47"/>
  <c r="I31" i="47"/>
  <c r="I30" i="47"/>
  <c r="G9" i="47"/>
  <c r="F22" i="47" s="1"/>
  <c r="H34" i="47" s="1"/>
  <c r="G8" i="47"/>
  <c r="C21" i="47" s="1"/>
  <c r="G7" i="47"/>
  <c r="D20" i="47" s="1"/>
  <c r="F32" i="47" s="1"/>
  <c r="G6" i="47"/>
  <c r="F19" i="47" s="1"/>
  <c r="H31" i="47" s="1"/>
  <c r="G5" i="47"/>
  <c r="I5" i="47" s="1"/>
  <c r="I34" i="47"/>
  <c r="H38" i="47"/>
  <c r="G38" i="47"/>
  <c r="G36" i="47"/>
  <c r="H36" i="47"/>
  <c r="G44" i="47"/>
  <c r="H44" i="47"/>
  <c r="G39" i="47"/>
  <c r="H39" i="47"/>
  <c r="G37" i="47"/>
  <c r="H37" i="47"/>
  <c r="G40" i="47"/>
  <c r="H40" i="47"/>
  <c r="C19" i="47"/>
  <c r="E31" i="47" s="1"/>
  <c r="E36" i="47"/>
  <c r="E37" i="47"/>
  <c r="E38" i="47"/>
  <c r="E39" i="47"/>
  <c r="E40" i="47"/>
  <c r="E44" i="47"/>
  <c r="F36" i="47"/>
  <c r="F37" i="47"/>
  <c r="F38" i="47"/>
  <c r="F39" i="47"/>
  <c r="F40" i="47"/>
  <c r="F44" i="47"/>
  <c r="E22" i="47"/>
  <c r="G34" i="47" s="1"/>
  <c r="B16" i="17"/>
  <c r="B15" i="17"/>
  <c r="B14" i="17"/>
  <c r="B13" i="17"/>
  <c r="B12" i="17"/>
  <c r="B11" i="17"/>
  <c r="B11" i="18"/>
  <c r="C9" i="17"/>
  <c r="D9" i="17"/>
  <c r="F9" i="17"/>
  <c r="C8" i="17"/>
  <c r="D8" i="17"/>
  <c r="E8" i="17"/>
  <c r="F8" i="17"/>
  <c r="C7" i="17"/>
  <c r="D7" i="17"/>
  <c r="E7" i="17"/>
  <c r="F7" i="17"/>
  <c r="C6" i="17"/>
  <c r="D6" i="17"/>
  <c r="E6" i="17"/>
  <c r="F6" i="17"/>
  <c r="D5" i="17"/>
  <c r="E5" i="17"/>
  <c r="F5" i="17"/>
  <c r="F4" i="17"/>
  <c r="M6" i="35"/>
  <c r="N6" i="35"/>
  <c r="N7" i="35"/>
  <c r="M7" i="35"/>
  <c r="N8" i="35"/>
  <c r="P9" i="35"/>
  <c r="N5" i="35"/>
  <c r="O6" i="35"/>
  <c r="P7" i="35"/>
  <c r="M8" i="35"/>
  <c r="O9" i="35"/>
  <c r="O7" i="35"/>
  <c r="M5" i="35"/>
  <c r="F4" i="18"/>
  <c r="P5" i="35"/>
  <c r="O8" i="35"/>
  <c r="O5" i="35"/>
  <c r="E4" i="18"/>
  <c r="P6" i="35"/>
  <c r="P8" i="35"/>
  <c r="N9" i="35"/>
  <c r="M9" i="35"/>
  <c r="C5" i="17"/>
  <c r="B24" i="35"/>
  <c r="E17" i="49"/>
  <c r="D12" i="49"/>
  <c r="D9" i="49"/>
  <c r="F17" i="49"/>
  <c r="B20" i="18"/>
  <c r="C27" i="26"/>
  <c r="C30" i="26" s="1"/>
  <c r="B21" i="17"/>
  <c r="B20" i="17"/>
  <c r="C6" i="18"/>
  <c r="C5" i="18"/>
  <c r="C4" i="18"/>
  <c r="A5" i="47"/>
  <c r="A6" i="47" s="1"/>
  <c r="F56" i="26" l="1"/>
  <c r="I11" i="47"/>
  <c r="E18" i="47"/>
  <c r="G30" i="47" s="1"/>
  <c r="F18" i="47"/>
  <c r="H30" i="47" s="1"/>
  <c r="D18" i="47"/>
  <c r="F30" i="47" s="1"/>
  <c r="I9" i="47"/>
  <c r="D22" i="47"/>
  <c r="F34" i="47" s="1"/>
  <c r="C18" i="47"/>
  <c r="E30" i="47" s="1"/>
  <c r="E19" i="47"/>
  <c r="G31" i="47" s="1"/>
  <c r="C22" i="47"/>
  <c r="E34" i="47" s="1"/>
  <c r="G24" i="47"/>
  <c r="C22" i="15"/>
  <c r="C11" i="15"/>
  <c r="H25" i="47"/>
  <c r="I36" i="47" s="1"/>
  <c r="F20" i="47"/>
  <c r="H32" i="47" s="1"/>
  <c r="E24" i="17"/>
  <c r="E27" i="17" s="1"/>
  <c r="E23" i="18"/>
  <c r="E26" i="18" s="1"/>
  <c r="D24" i="17"/>
  <c r="D27" i="17" s="1"/>
  <c r="F23" i="18"/>
  <c r="F26" i="18" s="1"/>
  <c r="C24" i="17"/>
  <c r="C27" i="17" s="1"/>
  <c r="B13" i="20"/>
  <c r="C3" i="15"/>
  <c r="I20" i="53"/>
  <c r="G7" i="53" s="1"/>
  <c r="E32" i="53"/>
  <c r="O32" i="53" s="1"/>
  <c r="K13" i="53" s="1"/>
  <c r="E24" i="53"/>
  <c r="I9" i="53" s="1"/>
  <c r="E28" i="53"/>
  <c r="I11" i="53" s="1"/>
  <c r="G20" i="53"/>
  <c r="E7" i="53" s="1"/>
  <c r="O20" i="53"/>
  <c r="K7" i="53" s="1"/>
  <c r="B19" i="20"/>
  <c r="B17" i="20"/>
  <c r="B15" i="20"/>
  <c r="E33" i="47"/>
  <c r="B30" i="13"/>
  <c r="C17" i="13" s="1"/>
  <c r="D23" i="18"/>
  <c r="D26" i="18" s="1"/>
  <c r="F23" i="47"/>
  <c r="H35" i="47" s="1"/>
  <c r="E23" i="47"/>
  <c r="G35" i="47" s="1"/>
  <c r="C23" i="47"/>
  <c r="A7" i="47"/>
  <c r="A8" i="47" s="1"/>
  <c r="I7" i="47"/>
  <c r="I46" i="47"/>
  <c r="J46" i="47" s="1"/>
  <c r="K46" i="47" s="1"/>
  <c r="D21" i="47"/>
  <c r="F33" i="47" s="1"/>
  <c r="E21" i="47"/>
  <c r="G33" i="47" s="1"/>
  <c r="I8" i="47"/>
  <c r="D23" i="47"/>
  <c r="F35" i="47" s="1"/>
  <c r="F24" i="17"/>
  <c r="F27" i="17" s="1"/>
  <c r="C20" i="47"/>
  <c r="I44" i="47"/>
  <c r="J44" i="47" s="1"/>
  <c r="K44" i="47" s="1"/>
  <c r="C23" i="18"/>
  <c r="C26" i="18" s="1"/>
  <c r="E20" i="47"/>
  <c r="G32" i="47" s="1"/>
  <c r="F21" i="47"/>
  <c r="H33" i="47" s="1"/>
  <c r="G12" i="47"/>
  <c r="I6" i="47"/>
  <c r="I12" i="47" s="1"/>
  <c r="D19" i="47"/>
  <c r="F31" i="47" s="1"/>
  <c r="I10" i="47"/>
  <c r="E26" i="53"/>
  <c r="I10" i="53" s="1"/>
  <c r="E30" i="53"/>
  <c r="I30" i="53" s="1"/>
  <c r="G12" i="53" s="1"/>
  <c r="E22" i="53"/>
  <c r="I8" i="53" s="1"/>
  <c r="I30" i="15"/>
  <c r="E31" i="15" s="1"/>
  <c r="I27" i="15"/>
  <c r="B29" i="20" s="1"/>
  <c r="C6" i="43"/>
  <c r="B6" i="43"/>
  <c r="B23" i="18"/>
  <c r="B26" i="18" s="1"/>
  <c r="B24" i="17"/>
  <c r="B27" i="17" s="1"/>
  <c r="J36" i="47"/>
  <c r="K36" i="47" s="1"/>
  <c r="O17" i="49"/>
  <c r="AQ17" i="49"/>
  <c r="R17" i="49"/>
  <c r="AG17" i="49"/>
  <c r="L17" i="49"/>
  <c r="G17" i="49"/>
  <c r="M17" i="49"/>
  <c r="U17" i="49"/>
  <c r="V17" i="49"/>
  <c r="N17" i="49"/>
  <c r="J17" i="49"/>
  <c r="AR17" i="49"/>
  <c r="Q17" i="49"/>
  <c r="I17" i="49"/>
  <c r="Z17" i="49"/>
  <c r="AD17" i="49"/>
  <c r="AP17" i="49"/>
  <c r="AL17" i="49"/>
  <c r="P17" i="49"/>
  <c r="H17" i="49"/>
  <c r="K17" i="49"/>
  <c r="M14" i="53"/>
  <c r="AS4" i="49"/>
  <c r="G13" i="20" s="1"/>
  <c r="S17" i="49"/>
  <c r="AB17" i="49"/>
  <c r="X17" i="49"/>
  <c r="T17" i="49"/>
  <c r="AA17" i="49"/>
  <c r="W17" i="49"/>
  <c r="AC17" i="49"/>
  <c r="Y17" i="49"/>
  <c r="AE17" i="49"/>
  <c r="AN17" i="49"/>
  <c r="AS6" i="49"/>
  <c r="G15" i="20" s="1"/>
  <c r="N15" i="20" s="1"/>
  <c r="AF17" i="49"/>
  <c r="AM17" i="49"/>
  <c r="AI17" i="49"/>
  <c r="AS10" i="49"/>
  <c r="G19" i="20" s="1"/>
  <c r="N19" i="20" s="1"/>
  <c r="AO17" i="49"/>
  <c r="AK17" i="49"/>
  <c r="AS14" i="49"/>
  <c r="G23" i="20" s="1"/>
  <c r="N23" i="20" s="1"/>
  <c r="AS16" i="49"/>
  <c r="G25" i="20" s="1"/>
  <c r="N25" i="20" s="1"/>
  <c r="AS12" i="49"/>
  <c r="G21" i="20" s="1"/>
  <c r="N21" i="20" s="1"/>
  <c r="H43" i="26"/>
  <c r="H56" i="26" s="1"/>
  <c r="AJ17" i="49"/>
  <c r="AS8" i="49"/>
  <c r="G17" i="20" s="1"/>
  <c r="N17" i="20" s="1"/>
  <c r="AH17" i="49"/>
  <c r="I39" i="47" l="1"/>
  <c r="J39" i="47" s="1"/>
  <c r="K39" i="47" s="1"/>
  <c r="I37" i="47"/>
  <c r="J37" i="47" s="1"/>
  <c r="K37" i="47" s="1"/>
  <c r="I40" i="47"/>
  <c r="J40" i="47" s="1"/>
  <c r="K40" i="47" s="1"/>
  <c r="I41" i="47"/>
  <c r="J41" i="47" s="1"/>
  <c r="K41" i="47" s="1"/>
  <c r="I43" i="47"/>
  <c r="J43" i="47" s="1"/>
  <c r="K43" i="47" s="1"/>
  <c r="J31" i="47"/>
  <c r="K31" i="47" s="1"/>
  <c r="I45" i="47"/>
  <c r="J45" i="47" s="1"/>
  <c r="K45" i="47" s="1"/>
  <c r="I38" i="47"/>
  <c r="J38" i="47" s="1"/>
  <c r="K38" i="47" s="1"/>
  <c r="G18" i="47"/>
  <c r="J30" i="47"/>
  <c r="K30" i="47" s="1"/>
  <c r="J34" i="47"/>
  <c r="K34" i="47" s="1"/>
  <c r="G22" i="47"/>
  <c r="C5" i="26"/>
  <c r="C11" i="26" s="1"/>
  <c r="C31" i="26" s="1"/>
  <c r="D29" i="20" s="1"/>
  <c r="B27" i="20"/>
  <c r="G47" i="47"/>
  <c r="I19" i="20" s="1"/>
  <c r="I42" i="47"/>
  <c r="J42" i="47" s="1"/>
  <c r="K42" i="47" s="1"/>
  <c r="J33" i="47"/>
  <c r="K33" i="47" s="1"/>
  <c r="C19" i="13"/>
  <c r="B8" i="13" s="1"/>
  <c r="C8" i="13" s="1"/>
  <c r="C15" i="20" s="1"/>
  <c r="C21" i="13"/>
  <c r="B9" i="13" s="1"/>
  <c r="C9" i="13" s="1"/>
  <c r="C17" i="20" s="1"/>
  <c r="G28" i="53"/>
  <c r="E11" i="53" s="1"/>
  <c r="O28" i="53"/>
  <c r="K11" i="53" s="1"/>
  <c r="I28" i="53"/>
  <c r="G11" i="53" s="1"/>
  <c r="O24" i="53"/>
  <c r="K9" i="53" s="1"/>
  <c r="G24" i="53"/>
  <c r="E9" i="53" s="1"/>
  <c r="G32" i="53"/>
  <c r="E13" i="53" s="1"/>
  <c r="I32" i="53"/>
  <c r="G13" i="53" s="1"/>
  <c r="I24" i="53"/>
  <c r="G9" i="53" s="1"/>
  <c r="O7" i="53"/>
  <c r="C43" i="26" s="1"/>
  <c r="H47" i="47"/>
  <c r="I21" i="20" s="1"/>
  <c r="F47" i="47"/>
  <c r="I17" i="20" s="1"/>
  <c r="O22" i="53"/>
  <c r="K8" i="53" s="1"/>
  <c r="E33" i="53"/>
  <c r="B7" i="13"/>
  <c r="G30" i="53"/>
  <c r="E12" i="53" s="1"/>
  <c r="O30" i="53"/>
  <c r="K12" i="53" s="1"/>
  <c r="C23" i="13"/>
  <c r="B10" i="13" s="1"/>
  <c r="C25" i="13"/>
  <c r="C29" i="13"/>
  <c r="B13" i="13" s="1"/>
  <c r="C27" i="13"/>
  <c r="B12" i="13" s="1"/>
  <c r="G19" i="47"/>
  <c r="G21" i="47"/>
  <c r="D31" i="15"/>
  <c r="O26" i="53"/>
  <c r="K10" i="53" s="1"/>
  <c r="G26" i="53"/>
  <c r="E10" i="53" s="1"/>
  <c r="E35" i="47"/>
  <c r="J35" i="47" s="1"/>
  <c r="K35" i="47" s="1"/>
  <c r="G23" i="47"/>
  <c r="I26" i="53"/>
  <c r="G10" i="53" s="1"/>
  <c r="G22" i="53"/>
  <c r="E8" i="53" s="1"/>
  <c r="F31" i="15"/>
  <c r="H31" i="15"/>
  <c r="G31" i="15"/>
  <c r="E32" i="47"/>
  <c r="G20" i="47"/>
  <c r="I22" i="53"/>
  <c r="G8" i="53" s="1"/>
  <c r="C14" i="53"/>
  <c r="F29" i="17"/>
  <c r="C4" i="43" s="1"/>
  <c r="C5" i="43" s="1"/>
  <c r="D28" i="17"/>
  <c r="F28" i="17"/>
  <c r="C28" i="17"/>
  <c r="E28" i="17"/>
  <c r="B28" i="17"/>
  <c r="B27" i="18"/>
  <c r="C27" i="18"/>
  <c r="D27" i="18"/>
  <c r="F28" i="18"/>
  <c r="B4" i="43" s="1"/>
  <c r="B5" i="43" s="1"/>
  <c r="E27" i="18"/>
  <c r="F27" i="18"/>
  <c r="AS17" i="49"/>
  <c r="G27" i="20"/>
  <c r="N13" i="20"/>
  <c r="N27" i="20" s="1"/>
  <c r="B9" i="48" l="1"/>
  <c r="B8" i="51"/>
  <c r="C8" i="51" s="1"/>
  <c r="L15" i="20" s="1"/>
  <c r="H5" i="26"/>
  <c r="H11" i="26" s="1"/>
  <c r="E29" i="26" s="1"/>
  <c r="E30" i="26" s="1"/>
  <c r="E31" i="26" s="1"/>
  <c r="B9" i="51"/>
  <c r="C9" i="51" s="1"/>
  <c r="L17" i="20" s="1"/>
  <c r="I47" i="47"/>
  <c r="I13" i="20" s="1"/>
  <c r="O11" i="53"/>
  <c r="C51" i="26" s="1"/>
  <c r="E51" i="26" s="1"/>
  <c r="I51" i="26" s="1"/>
  <c r="J51" i="26" s="1"/>
  <c r="B8" i="48"/>
  <c r="D8" i="48" s="1"/>
  <c r="K15" i="20" s="1"/>
  <c r="O9" i="53"/>
  <c r="C47" i="26" s="1"/>
  <c r="E47" i="26" s="1"/>
  <c r="I47" i="26" s="1"/>
  <c r="J47" i="26" s="1"/>
  <c r="O13" i="53"/>
  <c r="C55" i="26" s="1"/>
  <c r="E55" i="26" s="1"/>
  <c r="I55" i="26" s="1"/>
  <c r="E14" i="53"/>
  <c r="G14" i="53"/>
  <c r="O10" i="53"/>
  <c r="C49" i="26" s="1"/>
  <c r="E49" i="26" s="1"/>
  <c r="I49" i="26" s="1"/>
  <c r="D9" i="48"/>
  <c r="K17" i="20" s="1"/>
  <c r="C9" i="48"/>
  <c r="J17" i="20" s="1"/>
  <c r="B13" i="48"/>
  <c r="B13" i="51"/>
  <c r="C13" i="51" s="1"/>
  <c r="L25" i="20" s="1"/>
  <c r="C13" i="13"/>
  <c r="C25" i="20" s="1"/>
  <c r="B11" i="48"/>
  <c r="B11" i="51"/>
  <c r="C11" i="51" s="1"/>
  <c r="L21" i="20" s="1"/>
  <c r="B11" i="13"/>
  <c r="C11" i="13" s="1"/>
  <c r="C21" i="20" s="1"/>
  <c r="B7" i="48"/>
  <c r="B7" i="51"/>
  <c r="C7" i="13"/>
  <c r="K14" i="53"/>
  <c r="J32" i="47"/>
  <c r="E47" i="47"/>
  <c r="I15" i="20" s="1"/>
  <c r="B10" i="51"/>
  <c r="C10" i="51" s="1"/>
  <c r="L19" i="20" s="1"/>
  <c r="B10" i="48"/>
  <c r="C10" i="13"/>
  <c r="C19" i="20" s="1"/>
  <c r="O12" i="53"/>
  <c r="C53" i="26" s="1"/>
  <c r="E53" i="26" s="1"/>
  <c r="I53" i="26" s="1"/>
  <c r="C30" i="13"/>
  <c r="O8" i="53"/>
  <c r="I14" i="53"/>
  <c r="A9" i="47"/>
  <c r="A10" i="47" s="1"/>
  <c r="A11" i="47" s="1"/>
  <c r="B12" i="48"/>
  <c r="B12" i="51"/>
  <c r="C12" i="51" s="1"/>
  <c r="L23" i="20" s="1"/>
  <c r="C12" i="13"/>
  <c r="C23" i="20" s="1"/>
  <c r="N29" i="20"/>
  <c r="G29" i="20"/>
  <c r="E43" i="26"/>
  <c r="C8" i="48" l="1"/>
  <c r="J15" i="20" s="1"/>
  <c r="K47" i="26"/>
  <c r="L47" i="26" s="1"/>
  <c r="K51" i="26"/>
  <c r="L51" i="26" s="1"/>
  <c r="I27" i="20"/>
  <c r="D21" i="20"/>
  <c r="B14" i="13"/>
  <c r="D17" i="20"/>
  <c r="J55" i="26"/>
  <c r="D25" i="20"/>
  <c r="D23" i="20"/>
  <c r="J53" i="26"/>
  <c r="D19" i="20"/>
  <c r="J49" i="26"/>
  <c r="C45" i="26"/>
  <c r="O14" i="53"/>
  <c r="C7" i="51"/>
  <c r="L13" i="20" s="1"/>
  <c r="B14" i="51"/>
  <c r="C13" i="48"/>
  <c r="J25" i="20" s="1"/>
  <c r="D13" i="48"/>
  <c r="K25" i="20" s="1"/>
  <c r="C11" i="48"/>
  <c r="J21" i="20" s="1"/>
  <c r="D11" i="48"/>
  <c r="K21" i="20" s="1"/>
  <c r="D7" i="48"/>
  <c r="B14" i="48"/>
  <c r="C7" i="48"/>
  <c r="D10" i="48"/>
  <c r="K19" i="20" s="1"/>
  <c r="C10" i="48"/>
  <c r="J19" i="20" s="1"/>
  <c r="C12" i="48"/>
  <c r="J23" i="20" s="1"/>
  <c r="D12" i="48"/>
  <c r="K23" i="20" s="1"/>
  <c r="K32" i="47"/>
  <c r="K47" i="47" s="1"/>
  <c r="J47" i="47"/>
  <c r="I29" i="20" s="1"/>
  <c r="C14" i="13"/>
  <c r="C13" i="20"/>
  <c r="C27" i="20" s="1"/>
  <c r="I43" i="26"/>
  <c r="E21" i="20" l="1"/>
  <c r="F21" i="20" s="1"/>
  <c r="E17" i="20"/>
  <c r="F17" i="20" s="1"/>
  <c r="H17" i="20" s="1"/>
  <c r="K49" i="26"/>
  <c r="L49" i="26" s="1"/>
  <c r="K53" i="26"/>
  <c r="L53" i="26" s="1"/>
  <c r="K55" i="26"/>
  <c r="L55" i="26" s="1"/>
  <c r="J43" i="26"/>
  <c r="K13" i="20"/>
  <c r="K27" i="20" s="1"/>
  <c r="D14" i="48"/>
  <c r="K29" i="20" s="1"/>
  <c r="C14" i="51"/>
  <c r="L29" i="20" s="1"/>
  <c r="C14" i="48"/>
  <c r="J29" i="20" s="1"/>
  <c r="J13" i="20"/>
  <c r="J27" i="20" s="1"/>
  <c r="C29" i="20"/>
  <c r="E45" i="26"/>
  <c r="E56" i="26" s="1"/>
  <c r="C56" i="26"/>
  <c r="D13" i="20"/>
  <c r="H21" i="20" l="1"/>
  <c r="M21" i="20"/>
  <c r="O21" i="20" s="1"/>
  <c r="M17" i="20"/>
  <c r="O17" i="20" s="1"/>
  <c r="K43" i="26"/>
  <c r="L43" i="26" s="1"/>
  <c r="E23" i="20"/>
  <c r="F23" i="20" s="1"/>
  <c r="E19" i="20"/>
  <c r="F19" i="20" s="1"/>
  <c r="E25" i="20"/>
  <c r="F25" i="20" s="1"/>
  <c r="I45" i="26"/>
  <c r="I56" i="26" s="1"/>
  <c r="I57" i="26"/>
  <c r="E13" i="20" l="1"/>
  <c r="F13" i="20" s="1"/>
  <c r="H13" i="20" s="1"/>
  <c r="H23" i="20"/>
  <c r="M23" i="20"/>
  <c r="O23" i="20" s="1"/>
  <c r="M19" i="20"/>
  <c r="O19" i="20" s="1"/>
  <c r="H19" i="20"/>
  <c r="H25" i="20"/>
  <c r="M25" i="20"/>
  <c r="O25" i="20" s="1"/>
  <c r="J45" i="26"/>
  <c r="L27" i="20"/>
  <c r="D15" i="20"/>
  <c r="D27" i="20" s="1"/>
  <c r="M13" i="20" l="1"/>
  <c r="O13" i="20" s="1"/>
  <c r="J56" i="26"/>
  <c r="C32" i="20"/>
  <c r="K32" i="20" s="1"/>
  <c r="K45" i="26"/>
  <c r="L45" i="26" s="1"/>
  <c r="L56" i="26" s="1"/>
  <c r="E15" i="20" l="1"/>
  <c r="K56" i="26"/>
  <c r="L57" i="26" s="1"/>
  <c r="F29" i="20" l="1"/>
  <c r="M29" i="20" s="1"/>
  <c r="E29" i="20"/>
  <c r="F15" i="20"/>
  <c r="E27" i="20"/>
  <c r="M15" i="20" l="1"/>
  <c r="F27" i="20"/>
  <c r="H15" i="20"/>
  <c r="C33" i="20"/>
  <c r="K33" i="20" s="1"/>
  <c r="M27" i="20" l="1"/>
  <c r="O15" i="20"/>
</calcChain>
</file>

<file path=xl/sharedStrings.xml><?xml version="1.0" encoding="utf-8"?>
<sst xmlns="http://schemas.openxmlformats.org/spreadsheetml/2006/main" count="927" uniqueCount="385">
  <si>
    <t>CENTERPOINT ENERGY HOUSTON ELECTRIC, LLC</t>
  </si>
  <si>
    <t>Residential</t>
  </si>
  <si>
    <t>Primary</t>
  </si>
  <si>
    <t>Lighting</t>
  </si>
  <si>
    <t>Customer Class</t>
  </si>
  <si>
    <t>Total</t>
  </si>
  <si>
    <t>Actual</t>
  </si>
  <si>
    <t>Forecast</t>
  </si>
  <si>
    <t>Rider EECRF Billing Determinants</t>
  </si>
  <si>
    <t>Costs</t>
  </si>
  <si>
    <t>Performance</t>
  </si>
  <si>
    <t>Determinants</t>
  </si>
  <si>
    <t>Billing</t>
  </si>
  <si>
    <t>Rider EECRF</t>
  </si>
  <si>
    <t>Charges Effective</t>
  </si>
  <si>
    <t>RESIDENTIAL</t>
  </si>
  <si>
    <t>SECONDARY &gt; 10 kVA</t>
  </si>
  <si>
    <t>PRIMARY VOLTAGE</t>
  </si>
  <si>
    <t>TRANSMISSION VOLTAGE</t>
  </si>
  <si>
    <t>TOTAL</t>
  </si>
  <si>
    <t>SECONDARY &lt; 10 kVA</t>
  </si>
  <si>
    <t>R&amp;D</t>
  </si>
  <si>
    <t>Transmission - Industrial</t>
  </si>
  <si>
    <t>Bonus</t>
  </si>
  <si>
    <t>Large Commercial</t>
  </si>
  <si>
    <t>kW</t>
  </si>
  <si>
    <t>kWh</t>
  </si>
  <si>
    <t>Revenue</t>
  </si>
  <si>
    <t>(1)</t>
  </si>
  <si>
    <t>(2)</t>
  </si>
  <si>
    <t>(4)</t>
  </si>
  <si>
    <t>(5)</t>
  </si>
  <si>
    <t>(3)</t>
  </si>
  <si>
    <t>(6)</t>
  </si>
  <si>
    <t>Recovery</t>
  </si>
  <si>
    <t>Transmission</t>
  </si>
  <si>
    <t>Schedule B</t>
  </si>
  <si>
    <t>Schedule C</t>
  </si>
  <si>
    <t>Schedule D</t>
  </si>
  <si>
    <t>Schedule E</t>
  </si>
  <si>
    <t>Schedule A</t>
  </si>
  <si>
    <t>Revenue Requirement</t>
  </si>
  <si>
    <t>EECRF</t>
  </si>
  <si>
    <t>Source</t>
  </si>
  <si>
    <t>July</t>
  </si>
  <si>
    <t>August</t>
  </si>
  <si>
    <t>" " "</t>
  </si>
  <si>
    <t>September</t>
  </si>
  <si>
    <t>October</t>
  </si>
  <si>
    <t>November</t>
  </si>
  <si>
    <t>December</t>
  </si>
  <si>
    <t>Total EECRF</t>
  </si>
  <si>
    <t xml:space="preserve">Total </t>
  </si>
  <si>
    <t>(7)</t>
  </si>
  <si>
    <t>Check:</t>
  </si>
  <si>
    <t>Approved EECRF</t>
  </si>
  <si>
    <t>%</t>
  </si>
  <si>
    <t>Total kWh</t>
  </si>
  <si>
    <t>Secondary &lt; 10 kVA</t>
  </si>
  <si>
    <t>Calculation of Over/Under Amounts for Over/Under Recovery of Energy Efficiency Costs and Allocation to Rate Classes</t>
  </si>
  <si>
    <t>Hard-to-Reach:</t>
  </si>
  <si>
    <t>TOTALS</t>
  </si>
  <si>
    <t>Secondary &gt; 10 kVA</t>
  </si>
  <si>
    <t>Program Amount:</t>
  </si>
  <si>
    <t>TRANSMISSION</t>
  </si>
  <si>
    <t xml:space="preserve">PRIMARY </t>
  </si>
  <si>
    <t>kWh Sum:</t>
  </si>
  <si>
    <t>Sum kW:</t>
  </si>
  <si>
    <t>Schedule</t>
  </si>
  <si>
    <t>Description</t>
  </si>
  <si>
    <t>Calculation of Rider EECRF (Energy Efficiency Cost Recovery Factor)</t>
  </si>
  <si>
    <t xml:space="preserve"> </t>
  </si>
  <si>
    <t>Large Commercial Customers:</t>
  </si>
  <si>
    <t>Residential and Small Commercial Customers:</t>
  </si>
  <si>
    <t>Hard-to-Reach Customers:</t>
  </si>
  <si>
    <t xml:space="preserve">        Reported/Verified Total (including HTR, measures with 10yr EUL, and measures with EULs &lt; or &gt; 10 years)</t>
  </si>
  <si>
    <t xml:space="preserve">       Reported/Verified Hard-to-Reach</t>
  </si>
  <si>
    <t>Avoided Cost</t>
  </si>
  <si>
    <t>per kW</t>
  </si>
  <si>
    <t>per kWh</t>
  </si>
  <si>
    <t>Inflation Rate</t>
  </si>
  <si>
    <t>Discount Rate</t>
  </si>
  <si>
    <t>Net Benefits = Total Avoided Cost - Total Program Costs</t>
  </si>
  <si>
    <t>Net Benefits</t>
  </si>
  <si>
    <t>Schedule C - Workpaper 1</t>
  </si>
  <si>
    <t>Schedule E - Workpaper 1</t>
  </si>
  <si>
    <t xml:space="preserve">Efficiency </t>
  </si>
  <si>
    <t>Totals</t>
  </si>
  <si>
    <t>Total of above</t>
  </si>
  <si>
    <t>EECRF Over/(Under):</t>
  </si>
  <si>
    <t>January</t>
  </si>
  <si>
    <t>February</t>
  </si>
  <si>
    <t xml:space="preserve">March </t>
  </si>
  <si>
    <t>April</t>
  </si>
  <si>
    <t>June</t>
  </si>
  <si>
    <t>May</t>
  </si>
  <si>
    <t>Expenses</t>
  </si>
  <si>
    <t>(8)</t>
  </si>
  <si>
    <t>Source: Schedule C WP1</t>
  </si>
  <si>
    <t>EM&amp;V</t>
  </si>
  <si>
    <t>Schedule F</t>
  </si>
  <si>
    <t>of Program Costs</t>
  </si>
  <si>
    <t>Preliminary</t>
  </si>
  <si>
    <t>(9)</t>
  </si>
  <si>
    <t>(10)</t>
  </si>
  <si>
    <t>Charges</t>
  </si>
  <si>
    <t>Alloc Factor</t>
  </si>
  <si>
    <t>Tariff Alloc Factor (38339)</t>
  </si>
  <si>
    <t>Residential Service</t>
  </si>
  <si>
    <t>Secondary Service Less Than or Equal to 10 kVA</t>
  </si>
  <si>
    <t>Secondary Service Greater Than 10 kVA</t>
  </si>
  <si>
    <t>% of Class</t>
  </si>
  <si>
    <t>Primary Service</t>
  </si>
  <si>
    <t>Transmission Service</t>
  </si>
  <si>
    <t>Lighting Services</t>
  </si>
  <si>
    <t>KWH</t>
  </si>
  <si>
    <t>Transmission Services</t>
  </si>
  <si>
    <t>Class</t>
  </si>
  <si>
    <t>Secondary &lt;= 10 kVA</t>
  </si>
  <si>
    <t>Net True-Up</t>
  </si>
  <si>
    <t>chk</t>
  </si>
  <si>
    <t xml:space="preserve">% of Total </t>
  </si>
  <si>
    <t>EE Expenditures</t>
  </si>
  <si>
    <t>Bonus based on 10% of Net Benefits</t>
  </si>
  <si>
    <r>
      <t xml:space="preserve">Total Avoided Cost </t>
    </r>
    <r>
      <rPr>
        <sz val="10"/>
        <rFont val="Times New Roman"/>
        <family val="1"/>
      </rPr>
      <t>(see avoided cost savings table)</t>
    </r>
  </si>
  <si>
    <t>(Over)-recovery</t>
  </si>
  <si>
    <t>Commercial</t>
  </si>
  <si>
    <t>Transmission Non-Profit Governmental</t>
  </si>
  <si>
    <t>Transmission Non-Profit/Governmental</t>
  </si>
  <si>
    <t>CEHE Rate</t>
  </si>
  <si>
    <t>Case Expenses</t>
  </si>
  <si>
    <t>Muni. Rate</t>
  </si>
  <si>
    <t>Case Exp.</t>
  </si>
  <si>
    <t xml:space="preserve">Muni. Rate Case </t>
  </si>
  <si>
    <t>(12)</t>
  </si>
  <si>
    <t>(13)</t>
  </si>
  <si>
    <t xml:space="preserve">Administrative </t>
  </si>
  <si>
    <t>Administrative Expense</t>
  </si>
  <si>
    <t>Rate Class</t>
  </si>
  <si>
    <t xml:space="preserve">Negative value represents </t>
  </si>
  <si>
    <t>"approved but not spent."</t>
  </si>
  <si>
    <t>Under-Expenditures - "Approved but not spent"</t>
  </si>
  <si>
    <t xml:space="preserve">"Over-collection" </t>
  </si>
  <si>
    <t>Positive value represents over-collection</t>
  </si>
  <si>
    <t>Check</t>
  </si>
  <si>
    <t>Residential &amp; Hard to Reach</t>
  </si>
  <si>
    <t>Program</t>
  </si>
  <si>
    <t>Sector</t>
  </si>
  <si>
    <t>Nonresidential</t>
  </si>
  <si>
    <t>Hard-to-Reach</t>
  </si>
  <si>
    <t xml:space="preserve">CEHE Rate Case </t>
  </si>
  <si>
    <t xml:space="preserve">Expense </t>
  </si>
  <si>
    <t xml:space="preserve">Schedule A </t>
  </si>
  <si>
    <t xml:space="preserve">Schedule E </t>
  </si>
  <si>
    <t>Schedule F - Page 2</t>
  </si>
  <si>
    <t>Schedule F - Page 3</t>
  </si>
  <si>
    <t>Schedule G Page 1</t>
  </si>
  <si>
    <t>Schedule G Page 2</t>
  </si>
  <si>
    <t>Schedule G Page 3</t>
  </si>
  <si>
    <t>Schedule G Page 4</t>
  </si>
  <si>
    <t>Schedule H Page 1</t>
  </si>
  <si>
    <t>Schedule H Page 2</t>
  </si>
  <si>
    <t>Schedule G PG1-PG4</t>
  </si>
  <si>
    <t>Schedule H PG1, PG2</t>
  </si>
  <si>
    <t>Charge per kWh (includes Rate Case Exp. &amp; Admin. Adjust.)</t>
  </si>
  <si>
    <t xml:space="preserve">Docket No. </t>
  </si>
  <si>
    <t>Rate Case Exp.</t>
  </si>
  <si>
    <t>(Over)/Under</t>
  </si>
  <si>
    <t>Per/Class</t>
  </si>
  <si>
    <t>Sec&lt; 10</t>
  </si>
  <si>
    <t>Sec &gt;10</t>
  </si>
  <si>
    <t>Trans. Indus.</t>
  </si>
  <si>
    <t>Transmission Non-Profit/ Govt.</t>
  </si>
  <si>
    <t>EM&amp;V Costs</t>
  </si>
  <si>
    <t xml:space="preserve"> Actual Exp.</t>
  </si>
  <si>
    <t xml:space="preserve"> Bonus</t>
  </si>
  <si>
    <t>Hist. Admin. Adj.</t>
  </si>
  <si>
    <t>Schedule I</t>
  </si>
  <si>
    <t>Trans. Non-Profit</t>
  </si>
  <si>
    <t>Residential Programs</t>
  </si>
  <si>
    <t>Total Commercial Programs</t>
  </si>
  <si>
    <t>Total by Rate Class</t>
  </si>
  <si>
    <t xml:space="preserve">Residential </t>
  </si>
  <si>
    <t>Total All Programs</t>
  </si>
  <si>
    <t>SECONDARY 
&lt; 10 kVA</t>
  </si>
  <si>
    <t>SECONDARY 
&gt; 10 kVA</t>
  </si>
  <si>
    <t>Commercial:</t>
  </si>
  <si>
    <t>Residential:</t>
  </si>
  <si>
    <t>Residential &amp; SC SOP</t>
  </si>
  <si>
    <t>Multi-Family MTP (HTR)</t>
  </si>
  <si>
    <t>Targeted Low Income MTP (Agencies in Action)</t>
  </si>
  <si>
    <t>Residential Demand Response Program</t>
  </si>
  <si>
    <t>Retro-Commissioning MTP</t>
  </si>
  <si>
    <t>Rider EECRF Billing Determinants (includes opt-out customers removed from the commercial class)</t>
  </si>
  <si>
    <t>Secondary &lt;=10 kVA</t>
  </si>
  <si>
    <t>Secondary &gt;10 kVA</t>
  </si>
  <si>
    <t xml:space="preserve">2014 Cost Caps per kWh (includes 2.12% CPI) </t>
  </si>
  <si>
    <t>2015 Cost Caps per kWh (includes 1.56% CPI)</t>
  </si>
  <si>
    <t>2016 Cost Caps per kWh (includes 1.69% CPI)</t>
  </si>
  <si>
    <t>2018 Cost Caps per kWh (includes 1.11% CPI)</t>
  </si>
  <si>
    <t>Schedules A - I</t>
  </si>
  <si>
    <t>(11)</t>
  </si>
  <si>
    <t>2017 Cost Caps per kWh (does not include
-.18% CPI)</t>
  </si>
  <si>
    <t>Advanced Lighting Commercial</t>
  </si>
  <si>
    <t>Commercial MTP (SCORE,  Healthcare , Data Center)</t>
  </si>
  <si>
    <t>REP (Commercial CoolSaver)</t>
  </si>
  <si>
    <t>REP (CoolSaver &amp; Efficiency Connection)</t>
  </si>
  <si>
    <t>CenterPoint Energy High Efficiency Homes MTP</t>
  </si>
  <si>
    <t>Advanced Lighting Residential</t>
  </si>
  <si>
    <t>Residential Pool Pump &amp; A/C Distributor MTP</t>
  </si>
  <si>
    <t>Multi-Family MTP</t>
  </si>
  <si>
    <t>Hard-to-Reach SOP</t>
  </si>
  <si>
    <t>Hard To Reach SOP (HTR)</t>
  </si>
  <si>
    <t>C &amp; I Standard Offer Incentives</t>
  </si>
  <si>
    <t>REPCoolsaver Commercial Program</t>
  </si>
  <si>
    <t>Retro-Commisioning SB-7</t>
  </si>
  <si>
    <t>2019 Cost Caps per kWh (includes 2.05% CPI)</t>
  </si>
  <si>
    <t>Over-collection from approved revenue.</t>
  </si>
  <si>
    <t>Smart Thermostat Program (Pilot)</t>
  </si>
  <si>
    <r>
      <t>and Revenue</t>
    </r>
    <r>
      <rPr>
        <vertAlign val="superscript"/>
        <sz val="10"/>
        <rFont val="Times New Roman"/>
        <family val="1"/>
      </rPr>
      <t xml:space="preserve"> </t>
    </r>
  </si>
  <si>
    <t xml:space="preserve">Adjustments </t>
  </si>
  <si>
    <r>
      <t>Adjustments</t>
    </r>
    <r>
      <rPr>
        <vertAlign val="subscript"/>
        <sz val="10"/>
        <rFont val="Times New Roman"/>
        <family val="1"/>
      </rPr>
      <t xml:space="preserve"> </t>
    </r>
  </si>
  <si>
    <t>`</t>
  </si>
  <si>
    <t>Effective March 2020 - February 2021 Billing Months</t>
  </si>
  <si>
    <t>2020 Energy</t>
  </si>
  <si>
    <t>2020 - 2021</t>
  </si>
  <si>
    <t>March 1, 2020</t>
  </si>
  <si>
    <t>CenterPoint Energy Houston Electric March 2020 Annual EECRF Filing</t>
  </si>
  <si>
    <t>Calculation of 2020 Rider EECRF</t>
  </si>
  <si>
    <t>2020 Energy Efficiency Program Costs</t>
  </si>
  <si>
    <t>2018 kWh Savings</t>
  </si>
  <si>
    <t>Schedule C WP1: 2018 kW and kWh savings breakout</t>
  </si>
  <si>
    <t>2018 kW Savings</t>
  </si>
  <si>
    <t>Calculation of 2018 Performance Bonus (By Rate Class)</t>
  </si>
  <si>
    <t>Schedule E WP1: Calculation of Performance Bonus based on 2018 Performance</t>
  </si>
  <si>
    <t>Calculation of 2020 EM&amp;V Costs (By Rate Class)</t>
  </si>
  <si>
    <t>Schedule F PG2: Calculation of 2018 Rate Case Expenses (By Rate Class)</t>
  </si>
  <si>
    <t>Schedule F PG3: Calculation of 2018 Administrative Expense Adjustments (By Rate Class)</t>
  </si>
  <si>
    <t>2018 Actual Expenditures (By Rate Class)</t>
  </si>
  <si>
    <t>2020 Energy Efficiency Program Costs - CENTERPOINT ENERGY HOUSTON ELECTRIC, LLC</t>
  </si>
  <si>
    <t>2020 EE Costs per Program for EECRF</t>
  </si>
  <si>
    <t>2020 Budget</t>
  </si>
  <si>
    <t>Breakout of Planned 2020 Program Expenditures:</t>
  </si>
  <si>
    <t>2020 TOTAL - ALL PROGRAMS</t>
  </si>
  <si>
    <t>2018 kWh Savings - CENTERPOINT ENERGY HOUSTON ELECTRIC, LLC</t>
  </si>
  <si>
    <t>2018 kWh Savings - ALL PROGRAMS</t>
  </si>
  <si>
    <t>2018 Savings and Breakout by Commercial Class - CENTERPOINT ENERGY HOUSTON ELECTRIC, LLC</t>
  </si>
  <si>
    <t>Source: 2019 EEPR and EECRF Data Tables</t>
  </si>
  <si>
    <t>2018 kW Savings - CENTERPOINT ENERGY HOUSTON ELECTRIC, LLC</t>
  </si>
  <si>
    <t>2018 kW Savings - ALL PROGRAMS</t>
  </si>
  <si>
    <t>% of 2018 Actual</t>
  </si>
  <si>
    <t>2018 Actual Energy Efficiency Expenditures</t>
  </si>
  <si>
    <t>Performance Incentive Calculation for Calendar Year 2018</t>
  </si>
  <si>
    <t>2018 Program Goals</t>
  </si>
  <si>
    <t>2018 Program Savings</t>
  </si>
  <si>
    <t>2018 Program Costs*</t>
  </si>
  <si>
    <t>Source: Project No. 49297, EEPR 2019</t>
  </si>
  <si>
    <t>*Program costs include 2018 bonus recovery which is based on the 2016 bonus of $11,035,335</t>
  </si>
  <si>
    <t>2018 Actual Commercial Expenditures By Rate Class Per Program - CENTERPOINT ENERGY HOUSTON ELECTRIC, LLC</t>
  </si>
  <si>
    <t>Allocation Per Tetra Tech, EM&amp;V Costs 2020</t>
  </si>
  <si>
    <t>Total 2018</t>
  </si>
  <si>
    <r>
      <t>Calculation of 2018</t>
    </r>
    <r>
      <rPr>
        <vertAlign val="superscript"/>
        <sz val="10"/>
        <rFont val="Times New Roman"/>
        <family val="1"/>
      </rPr>
      <t xml:space="preserve"> </t>
    </r>
    <r>
      <rPr>
        <sz val="10"/>
        <rFont val="Times New Roman"/>
        <family val="1"/>
      </rPr>
      <t>Rate Case Expenses (By Rate Class)</t>
    </r>
  </si>
  <si>
    <t>Calculation of 2018 Administrative Expense Adjustments (By Rate Class)</t>
  </si>
  <si>
    <t>Actuals through February 2019. Forecast for remainder of 2019 and through February 2021. From the 2019-23 Business Plan</t>
  </si>
  <si>
    <t>2018 EECRF Estimated Over/Under Calculation and Allocation to Rate Classes</t>
  </si>
  <si>
    <t>Calculation of 2018 Over/Under Calculation</t>
  </si>
  <si>
    <t xml:space="preserve">2018 Program Costs </t>
  </si>
  <si>
    <t>2016 Bonus:</t>
  </si>
  <si>
    <t>2016 Rate Case Expenses</t>
  </si>
  <si>
    <t>2016 Historical Admin. Adjust.</t>
  </si>
  <si>
    <t>2016 Over Recovery:</t>
  </si>
  <si>
    <t>Total 2018 Revenue:</t>
  </si>
  <si>
    <t>from actual 2018 expenditures and revenues.</t>
  </si>
  <si>
    <t>Allocation of 2018 Over/Under Calculation to Rate Classes</t>
  </si>
  <si>
    <t>2018 Over/(Under)-Expenditure Class Calculation</t>
  </si>
  <si>
    <t>2018 Over/(Under)-Collection Class Calculation</t>
  </si>
  <si>
    <t>2018 Actual Energy Efficiency Expenditures (includes bonus, EM&amp;V, over/under recovery, historical admin. adj., and rate case exp.)
(1)</t>
  </si>
  <si>
    <t>2018 Budgeted Energy Efficiency Costs (includes bonus, EM&amp;V, over/ under recovery, historical admin. adj., and rate case exp.)
(2)</t>
  </si>
  <si>
    <t>2018 Over/ (Under) Expenditure      
(3) = (1)-(2)</t>
  </si>
  <si>
    <t>Approved 2018 EECRF Total Revenue Requirement Amount
(4)</t>
  </si>
  <si>
    <t>2018 EECRF Actual Recovery Amount          (5)</t>
  </si>
  <si>
    <t>2018 EECRF Over / (Under) Collection of Revenue 
(6) = (5) - (4)</t>
  </si>
  <si>
    <t>Ties to 2019 EEPR Section XIV.</t>
  </si>
  <si>
    <t>2018 Actual Expenditures</t>
  </si>
  <si>
    <t>2016 Actual Energy Efficiency Expenditures</t>
  </si>
  <si>
    <t>2016 Performance Bonus</t>
  </si>
  <si>
    <t>2016 Historical Admin. Adj.</t>
  </si>
  <si>
    <t>2020 Cost Caps per kWh (includes 2.22% CPI)</t>
  </si>
  <si>
    <t>True-Up</t>
  </si>
  <si>
    <t>2018 Over/ (Under) Recovery 
(7) = (3) + (6)</t>
  </si>
  <si>
    <r>
      <t xml:space="preserve">2018 (Over)/Under Recovery 
</t>
    </r>
    <r>
      <rPr>
        <i/>
        <sz val="11"/>
        <color theme="1"/>
        <rFont val="Calibri"/>
        <family val="2"/>
        <scheme val="minor"/>
      </rPr>
      <t>with 2018 Interest                   (8)</t>
    </r>
  </si>
  <si>
    <r>
      <t xml:space="preserve">2018 (Over)/Under Recovery
</t>
    </r>
    <r>
      <rPr>
        <i/>
        <sz val="11"/>
        <color theme="1"/>
        <rFont val="Calibri"/>
        <family val="2"/>
        <scheme val="minor"/>
      </rPr>
      <t>with 2018 &amp; 2019 Interest                              (9)</t>
    </r>
  </si>
  <si>
    <t>Net 2018 Over/ (Under) Recovery 
(10) = (7) + (8) + (9)</t>
  </si>
  <si>
    <t>Interest Calculation</t>
  </si>
  <si>
    <t>CenterPoint Energy Revenue Statistics for 2018</t>
  </si>
  <si>
    <t>CEHE for 2018 Actual; 2018 Budget from EECRF filing</t>
  </si>
  <si>
    <t>Total Over-recovery to be returned through 2020 EECRF</t>
  </si>
  <si>
    <t>Multi-Family MTP HTR</t>
  </si>
  <si>
    <t>Residential &amp; Small Commercial (SC) SOP</t>
  </si>
  <si>
    <t>REP (Residential CoolSaver and Efficiency Connection)</t>
  </si>
  <si>
    <t>Residential Demand Response SOP</t>
  </si>
  <si>
    <t>Commercial Standard Offer Program (SOP)</t>
  </si>
  <si>
    <t>Commercial Load Management (SOP)</t>
  </si>
  <si>
    <t>Mid-Stream MTP (A/C and Pool Pump Distributor)</t>
  </si>
  <si>
    <t xml:space="preserve">Multi-Family MTP </t>
  </si>
  <si>
    <t>Smart Home Energy Management System (Pilot)</t>
  </si>
  <si>
    <t>Commercial MTP (SCORE, Healthcare , Data Center)</t>
  </si>
  <si>
    <t>Commercial Load Management SOP</t>
  </si>
  <si>
    <t>2017 &amp; 2018</t>
  </si>
  <si>
    <t>2017 &amp; 2018 EM&amp;V Costs</t>
  </si>
  <si>
    <t>* Billing Determinants include the reduction in energy demand of 83 commercial customers that qualified under the opt-out provision in the amended energy efficiency rules.</t>
  </si>
  <si>
    <t>(Over)-Recovery</t>
  </si>
  <si>
    <t>Interest</t>
  </si>
  <si>
    <t>(1) + (2) + (3) + (4)</t>
  </si>
  <si>
    <t>(14)</t>
  </si>
  <si>
    <t>(12) / (13)</t>
  </si>
  <si>
    <t>(5) / (6)</t>
  </si>
  <si>
    <t>(5) + (8) + (9) + (10) + (11)</t>
  </si>
  <si>
    <t>2018 &amp; 2019</t>
  </si>
  <si>
    <t>CenterPoint</t>
  </si>
  <si>
    <t>Program Year 2016 EM&amp;V Prioritization and Cost Allocation</t>
  </si>
  <si>
    <t>Utility</t>
  </si>
  <si>
    <t>Year</t>
  </si>
  <si>
    <t>kW %</t>
  </si>
  <si>
    <t>kWh %</t>
  </si>
  <si>
    <t>Priority</t>
  </si>
  <si>
    <t>Priority Weight</t>
  </si>
  <si>
    <t>Priority %</t>
  </si>
  <si>
    <t>Blended %</t>
  </si>
  <si>
    <t>kWh Cost</t>
  </si>
  <si>
    <t>Priority Cost</t>
  </si>
  <si>
    <t>Blended Cost</t>
  </si>
  <si>
    <t>CY1 Cost</t>
  </si>
  <si>
    <t>CY2 Cost</t>
  </si>
  <si>
    <t>Com</t>
  </si>
  <si>
    <t>Commercial MTP</t>
  </si>
  <si>
    <t>Medium</t>
  </si>
  <si>
    <t>Data Centers Pilot</t>
  </si>
  <si>
    <t>Large Commercial Load Management SOP</t>
  </si>
  <si>
    <t>Large Commercial SOP</t>
  </si>
  <si>
    <t>Pool Pump Pilot (Com)</t>
  </si>
  <si>
    <t>Retail Electric Provider (Com)</t>
  </si>
  <si>
    <t>Low</t>
  </si>
  <si>
    <t>Sustainable Schools</t>
  </si>
  <si>
    <t>HTR</t>
  </si>
  <si>
    <t>Retail Electric Provider (Income Qual)</t>
  </si>
  <si>
    <t>LI</t>
  </si>
  <si>
    <t>Targeted Low Income (Agencies in Action) MTP</t>
  </si>
  <si>
    <t>Res</t>
  </si>
  <si>
    <t>A/C Distributor MTP</t>
  </si>
  <si>
    <t>Energy Wise Resource Action MTP</t>
  </si>
  <si>
    <t>Multi-Family MTP (Res)</t>
  </si>
  <si>
    <t>New Homes MTP</t>
  </si>
  <si>
    <t>Pool Pump Pilot (Res)</t>
  </si>
  <si>
    <t>Residential DR</t>
  </si>
  <si>
    <t>Retail Electric Provider (Res)</t>
  </si>
  <si>
    <t xml:space="preserve">2016 Program Expenditures By Rate Class </t>
  </si>
  <si>
    <t>Total 2017</t>
  </si>
  <si>
    <t>Retro-Commissioning</t>
  </si>
  <si>
    <t>REP (Commercial Coolsaver)</t>
  </si>
  <si>
    <t>Pool Pump Program Commercial</t>
  </si>
  <si>
    <t>Data Centers</t>
  </si>
  <si>
    <t>R &amp; D</t>
  </si>
  <si>
    <t>2016 EM&amp;V Cost By Rate Class*</t>
  </si>
  <si>
    <t xml:space="preserve">* Costs for Evaluation, Measurement and Verification of 2016 Program Year Paid in 2017 </t>
  </si>
  <si>
    <t>Program Year 2017 EM&amp;V Prioritization and Cost Allocation</t>
  </si>
  <si>
    <t>High</t>
  </si>
  <si>
    <t>Data Centers Pilot Program</t>
  </si>
  <si>
    <t>REP (CoolSaver)</t>
  </si>
  <si>
    <t>Retro-commissioning MTP</t>
  </si>
  <si>
    <t>Multifamily MTP</t>
  </si>
  <si>
    <t>Targeted Low Income MTP</t>
  </si>
  <si>
    <t>Advanced Lighting</t>
  </si>
  <si>
    <t>Residential &amp; SC A/C Distributor MTP</t>
  </si>
  <si>
    <t>Smart Pool Pilot Program</t>
  </si>
  <si>
    <t xml:space="preserve">2017 Program Expenditures By Rate Class </t>
  </si>
  <si>
    <t>Load Management Standard Offer</t>
  </si>
  <si>
    <t>REP Coolsaver Commercial Program</t>
  </si>
  <si>
    <t>Commercial MTP (SCORE, Healthcare)</t>
  </si>
  <si>
    <t>2017 EM&amp;V Cost By Rate Class*</t>
  </si>
  <si>
    <t xml:space="preserve">* Costs for Evaluation, Measurement and Verification of 2017 Program Year Paid in 2018 </t>
  </si>
  <si>
    <t>PY 2016 EM&amp;V Costs spent of $531,355*</t>
  </si>
  <si>
    <t>PY 2017 EM&amp;V Costs spent of $531,355**</t>
  </si>
  <si>
    <t>** Costs for Evaluation, Measurement and Verification of 2017 Program Year Paid in 2018</t>
  </si>
  <si>
    <t>Settlement Exhibit JRD-2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</si>
</sst>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4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_);_(&quot;$&quot;* \(#,##0\);_(&quot;$&quot;* &quot;-&quot;??_);_(@_)"/>
    <numFmt numFmtId="165" formatCode="0.0000%"/>
    <numFmt numFmtId="166" formatCode="0_);\(0\)"/>
    <numFmt numFmtId="167" formatCode="[$-1010409]#,##0;\-#,##0"/>
    <numFmt numFmtId="168" formatCode="&quot;$&quot;#,##0.000000_);\(&quot;$&quot;#,##0.000000\)"/>
    <numFmt numFmtId="169" formatCode="&quot;$&quot;#,##0"/>
    <numFmt numFmtId="170" formatCode="0.0%"/>
    <numFmt numFmtId="171" formatCode="&quot;$&quot;#,##0.00"/>
    <numFmt numFmtId="172" formatCode="&quot;$&quot;#,##0.0000_);\(&quot;$&quot;#,##0.0000\)"/>
    <numFmt numFmtId="173" formatCode="_(&quot;$&quot;* #,##0.00_);_(&quot;$&quot;* \(#,##0.00\);_(&quot;$&quot;* &quot;-&quot;_);_(@_)"/>
    <numFmt numFmtId="174" formatCode="_(&quot;$&quot;* #,##0.000000_);_(&quot;$&quot;* \(#,##0.000000\);_(&quot;$&quot;* &quot;-&quot;??_);_(@_)"/>
    <numFmt numFmtId="175" formatCode="&quot;$&quot;#,##0.000000"/>
    <numFmt numFmtId="176" formatCode="[$-409]mmm\-yy;@"/>
    <numFmt numFmtId="177" formatCode="_(&quot;$&quot;* #,##0.0_);_(&quot;$&quot;* \(#,##0.0\);_(&quot;$&quot;* &quot;-&quot;??_);_(@_)"/>
    <numFmt numFmtId="178" formatCode="&quot;$&quot;#,##0.00000"/>
    <numFmt numFmtId="179" formatCode="_(* #,##0_);_(* \(#,##0\);_(* &quot;-&quot;??_);_(@_)"/>
  </numFmts>
  <fonts count="63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name val="MS Sans Serif"/>
      <family val="2"/>
    </font>
    <font>
      <b/>
      <sz val="10"/>
      <name val="MS Sans Serif"/>
      <family val="2"/>
    </font>
    <font>
      <sz val="16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0"/>
      <color rgb="FFFF0000"/>
      <name val="Times New Roman"/>
      <family val="1"/>
    </font>
    <font>
      <sz val="12"/>
      <name val="Arial MT"/>
    </font>
    <font>
      <sz val="12"/>
      <name val="Calibri"/>
      <family val="2"/>
    </font>
    <font>
      <sz val="10"/>
      <name val="MS Sans Serif"/>
      <family val="2"/>
    </font>
    <font>
      <b/>
      <sz val="10"/>
      <name val="MS Sans Serif"/>
      <family val="2"/>
    </font>
    <font>
      <sz val="10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0"/>
      <color theme="1"/>
      <name val="Times New Roman"/>
      <family val="1"/>
    </font>
    <font>
      <b/>
      <sz val="12"/>
      <name val="Times New Roman"/>
      <family val="1"/>
    </font>
    <font>
      <sz val="18"/>
      <name val="Times New Roman"/>
      <family val="1"/>
    </font>
    <font>
      <sz val="18"/>
      <name val="Arial"/>
      <family val="2"/>
    </font>
    <font>
      <sz val="11"/>
      <name val="Arial"/>
      <family val="2"/>
    </font>
    <font>
      <sz val="10"/>
      <color indexed="8"/>
      <name val="Times New Roman"/>
      <family val="1"/>
    </font>
    <font>
      <u/>
      <sz val="10"/>
      <color theme="1"/>
      <name val="Times New Roman"/>
      <family val="1"/>
    </font>
    <font>
      <b/>
      <u/>
      <sz val="10"/>
      <name val="Times New Roman"/>
      <family val="1"/>
    </font>
    <font>
      <i/>
      <sz val="10"/>
      <name val="Times New Roman"/>
      <family val="1"/>
    </font>
    <font>
      <b/>
      <sz val="10"/>
      <color theme="1"/>
      <name val="Arial"/>
      <family val="2"/>
    </font>
    <font>
      <sz val="11"/>
      <color theme="1"/>
      <name val="Times New Roman"/>
      <family val="1"/>
    </font>
    <font>
      <u/>
      <sz val="11"/>
      <name val="Arial"/>
      <family val="2"/>
    </font>
    <font>
      <u/>
      <sz val="10"/>
      <name val="Times New Roman"/>
      <family val="1"/>
    </font>
    <font>
      <b/>
      <sz val="10"/>
      <color theme="1"/>
      <name val="Times New Roman"/>
      <family val="1"/>
    </font>
    <font>
      <i/>
      <sz val="9"/>
      <name val="Arial"/>
      <family val="2"/>
    </font>
    <font>
      <sz val="9"/>
      <name val="Times New Roman"/>
      <family val="1"/>
    </font>
    <font>
      <vertAlign val="superscript"/>
      <sz val="10"/>
      <name val="Times New Roman"/>
      <family val="1"/>
    </font>
    <font>
      <sz val="12"/>
      <color theme="1"/>
      <name val="Times New Roman"/>
      <family val="1"/>
    </font>
    <font>
      <u/>
      <sz val="12"/>
      <name val="Times New Roman"/>
      <family val="1"/>
    </font>
    <font>
      <i/>
      <sz val="10"/>
      <color theme="1"/>
      <name val="Calibri"/>
      <family val="2"/>
      <scheme val="minor"/>
    </font>
    <font>
      <sz val="11"/>
      <name val="Times New Roman"/>
      <family val="1"/>
    </font>
    <font>
      <b/>
      <sz val="12"/>
      <color theme="1"/>
      <name val="Arial"/>
      <family val="2"/>
    </font>
    <font>
      <sz val="10"/>
      <color rgb="FF00B050"/>
      <name val="Arial"/>
      <family val="2"/>
    </font>
    <font>
      <sz val="12"/>
      <color rgb="FF000000"/>
      <name val="Arial"/>
      <family val="2"/>
    </font>
    <font>
      <sz val="7"/>
      <name val="Times New Roman"/>
      <family val="1"/>
    </font>
    <font>
      <b/>
      <sz val="11"/>
      <name val="Times New Roman"/>
      <family val="1"/>
    </font>
    <font>
      <b/>
      <u/>
      <sz val="11"/>
      <name val="Times New Roman"/>
      <family val="1"/>
    </font>
    <font>
      <b/>
      <sz val="11"/>
      <color rgb="FFFF0000"/>
      <name val="Arial"/>
      <family val="2"/>
    </font>
    <font>
      <sz val="9"/>
      <color theme="1"/>
      <name val="Times New Roman"/>
      <family val="1"/>
    </font>
    <font>
      <sz val="10"/>
      <color rgb="FF000000"/>
      <name val="Times New Roman"/>
      <family val="1"/>
    </font>
    <font>
      <sz val="10"/>
      <name val="Arial"/>
      <family val="2"/>
    </font>
    <font>
      <b/>
      <sz val="10"/>
      <name val="Arial"/>
      <family val="2"/>
    </font>
    <font>
      <b/>
      <sz val="10"/>
      <color theme="0"/>
      <name val="Times New Roman"/>
      <family val="1"/>
    </font>
    <font>
      <b/>
      <sz val="11"/>
      <name val="Arial"/>
      <family val="2"/>
    </font>
    <font>
      <b/>
      <sz val="12"/>
      <color rgb="FF000000"/>
      <name val="Arial"/>
      <family val="2"/>
    </font>
    <font>
      <vertAlign val="subscript"/>
      <sz val="10"/>
      <name val="Times New Roman"/>
      <family val="1"/>
    </font>
    <font>
      <sz val="12"/>
      <name val="Times New Roman"/>
      <family val="1"/>
    </font>
    <font>
      <i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mediumGray">
        <fgColor indexed="22"/>
      </patternFill>
    </fill>
    <fill>
      <patternFill patternType="solid">
        <fgColor theme="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rgb="FFFFFF00"/>
        <bgColor theme="4" tint="0.79998168889431442"/>
      </patternFill>
    </fill>
  </fills>
  <borders count="10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 style="thick">
        <color auto="1"/>
      </left>
      <right style="thick">
        <color auto="1"/>
      </right>
      <top/>
      <bottom/>
      <diagonal/>
    </border>
    <border>
      <left/>
      <right style="thick">
        <color auto="1"/>
      </right>
      <top/>
      <bottom/>
      <diagonal/>
    </border>
    <border>
      <left/>
      <right/>
      <top/>
      <bottom style="thick">
        <color indexed="64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ck">
        <color auto="1"/>
      </right>
      <top style="medium">
        <color indexed="64"/>
      </top>
      <bottom style="medium">
        <color indexed="64"/>
      </bottom>
      <diagonal/>
    </border>
    <border>
      <left style="thick">
        <color auto="1"/>
      </left>
      <right style="thick">
        <color auto="1"/>
      </right>
      <top style="medium">
        <color indexed="64"/>
      </top>
      <bottom style="medium">
        <color indexed="64"/>
      </bottom>
      <diagonal/>
    </border>
    <border>
      <left style="thick">
        <color auto="1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ck">
        <color auto="1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theme="4" tint="0.39997558519241921"/>
      </left>
      <right/>
      <top style="thin">
        <color theme="4" tint="0.39997558519241921"/>
      </top>
      <bottom/>
      <diagonal/>
    </border>
    <border>
      <left/>
      <right/>
      <top style="thin">
        <color theme="4" tint="0.39997558519241921"/>
      </top>
      <bottom/>
      <diagonal/>
    </border>
    <border>
      <left/>
      <right style="thin">
        <color theme="4" tint="0.39997558519241921"/>
      </right>
      <top style="thin">
        <color theme="4" tint="0.39997558519241921"/>
      </top>
      <bottom/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</borders>
  <cellStyleXfs count="59">
    <xf numFmtId="0" fontId="0" fillId="0" borderId="0"/>
    <xf numFmtId="9" fontId="7" fillId="0" borderId="0" applyFont="0" applyFill="0" applyBorder="0" applyAlignment="0" applyProtection="0"/>
    <xf numFmtId="0" fontId="9" fillId="0" borderId="0" applyNumberFormat="0" applyFont="0" applyFill="0" applyBorder="0" applyAlignment="0" applyProtection="0">
      <alignment horizontal="left"/>
    </xf>
    <xf numFmtId="15" fontId="9" fillId="0" borderId="0" applyFont="0" applyFill="0" applyBorder="0" applyAlignment="0" applyProtection="0"/>
    <xf numFmtId="4" fontId="9" fillId="0" borderId="0" applyFont="0" applyFill="0" applyBorder="0" applyAlignment="0" applyProtection="0"/>
    <xf numFmtId="0" fontId="10" fillId="0" borderId="1">
      <alignment horizontal="center"/>
    </xf>
    <xf numFmtId="3" fontId="9" fillId="0" borderId="0" applyFont="0" applyFill="0" applyBorder="0" applyAlignment="0" applyProtection="0"/>
    <xf numFmtId="0" fontId="9" fillId="2" borderId="0" applyNumberFormat="0" applyFont="0" applyBorder="0" applyAlignment="0" applyProtection="0"/>
    <xf numFmtId="0" fontId="8" fillId="0" borderId="0"/>
    <xf numFmtId="44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5" fillId="0" borderId="0"/>
    <xf numFmtId="9" fontId="8" fillId="0" borderId="0" applyFont="0" applyFill="0" applyBorder="0" applyAlignment="0" applyProtection="0"/>
    <xf numFmtId="0" fontId="17" fillId="0" borderId="0" applyNumberFormat="0" applyFont="0" applyFill="0" applyBorder="0" applyAlignment="0" applyProtection="0">
      <alignment horizontal="left"/>
    </xf>
    <xf numFmtId="15" fontId="17" fillId="0" borderId="0" applyFont="0" applyFill="0" applyBorder="0" applyAlignment="0" applyProtection="0"/>
    <xf numFmtId="4" fontId="17" fillId="0" borderId="0" applyFont="0" applyFill="0" applyBorder="0" applyAlignment="0" applyProtection="0"/>
    <xf numFmtId="0" fontId="18" fillId="0" borderId="1">
      <alignment horizontal="center"/>
    </xf>
    <xf numFmtId="3" fontId="17" fillId="0" borderId="0" applyFont="0" applyFill="0" applyBorder="0" applyAlignment="0" applyProtection="0"/>
    <xf numFmtId="0" fontId="17" fillId="2" borderId="0" applyNumberFormat="0" applyFont="0" applyBorder="0" applyAlignment="0" applyProtection="0"/>
    <xf numFmtId="43" fontId="19" fillId="0" borderId="0" applyFont="0" applyFill="0" applyBorder="0" applyAlignment="0" applyProtection="0"/>
    <xf numFmtId="44" fontId="20" fillId="0" borderId="0" applyFont="0" applyFill="0" applyBorder="0" applyAlignment="0" applyProtection="0"/>
    <xf numFmtId="167" fontId="7" fillId="0" borderId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21" fillId="0" borderId="0"/>
    <xf numFmtId="9" fontId="21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7" fillId="0" borderId="0"/>
    <xf numFmtId="0" fontId="5" fillId="0" borderId="0"/>
    <xf numFmtId="9" fontId="5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4" fillId="0" borderId="0"/>
    <xf numFmtId="167" fontId="7" fillId="0" borderId="0"/>
    <xf numFmtId="43" fontId="7" fillId="0" borderId="0" applyFont="0" applyFill="0" applyBorder="0" applyAlignment="0" applyProtection="0"/>
    <xf numFmtId="0" fontId="52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9" fillId="0" borderId="0" applyNumberFormat="0" applyFont="0" applyFill="0" applyBorder="0" applyAlignment="0" applyProtection="0">
      <alignment horizontal="left"/>
    </xf>
    <xf numFmtId="15" fontId="9" fillId="0" borderId="0" applyFont="0" applyFill="0" applyBorder="0" applyAlignment="0" applyProtection="0"/>
    <xf numFmtId="4" fontId="9" fillId="0" borderId="0" applyFont="0" applyFill="0" applyBorder="0" applyAlignment="0" applyProtection="0"/>
    <xf numFmtId="0" fontId="10" fillId="0" borderId="1">
      <alignment horizontal="center"/>
    </xf>
    <xf numFmtId="3" fontId="9" fillId="0" borderId="0" applyFont="0" applyFill="0" applyBorder="0" applyAlignment="0" applyProtection="0"/>
    <xf numFmtId="0" fontId="9" fillId="2" borderId="0" applyNumberFormat="0" applyFont="0" applyBorder="0" applyAlignment="0" applyProtection="0"/>
    <xf numFmtId="43" fontId="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7" fillId="0" borderId="0"/>
    <xf numFmtId="43" fontId="7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1011">
    <xf numFmtId="0" fontId="0" fillId="0" borderId="0" xfId="0"/>
    <xf numFmtId="0" fontId="11" fillId="0" borderId="0" xfId="0" applyFont="1" applyAlignment="1">
      <alignment horizontal="centerContinuous"/>
    </xf>
    <xf numFmtId="0" fontId="0" fillId="0" borderId="0" xfId="0"/>
    <xf numFmtId="0" fontId="0" fillId="0" borderId="0" xfId="0" applyAlignment="1">
      <alignment horizontal="centerContinuous"/>
    </xf>
    <xf numFmtId="167" fontId="12" fillId="0" borderId="0" xfId="0" applyNumberFormat="1" applyFont="1"/>
    <xf numFmtId="167" fontId="13" fillId="0" borderId="0" xfId="0" applyNumberFormat="1" applyFont="1" applyFill="1" applyBorder="1" applyAlignment="1">
      <alignment horizontal="left" vertical="center" wrapText="1"/>
    </xf>
    <xf numFmtId="167" fontId="12" fillId="0" borderId="0" xfId="0" applyNumberFormat="1" applyFont="1" applyFill="1"/>
    <xf numFmtId="167" fontId="12" fillId="0" borderId="0" xfId="0" applyNumberFormat="1" applyFont="1" applyAlignment="1">
      <alignment wrapText="1"/>
    </xf>
    <xf numFmtId="167" fontId="12" fillId="0" borderId="0" xfId="0" applyNumberFormat="1" applyFont="1" applyBorder="1"/>
    <xf numFmtId="167" fontId="16" fillId="0" borderId="0" xfId="0" applyNumberFormat="1" applyFont="1" applyBorder="1" applyAlignment="1">
      <alignment wrapText="1"/>
    </xf>
    <xf numFmtId="10" fontId="0" fillId="0" borderId="0" xfId="0" applyNumberFormat="1" applyBorder="1"/>
    <xf numFmtId="167" fontId="14" fillId="0" borderId="0" xfId="0" applyNumberFormat="1" applyFont="1" applyBorder="1"/>
    <xf numFmtId="167" fontId="7" fillId="0" borderId="0" xfId="0" applyNumberFormat="1" applyFont="1" applyBorder="1" applyAlignment="1">
      <alignment wrapText="1"/>
    </xf>
    <xf numFmtId="167" fontId="12" fillId="0" borderId="3" xfId="0" applyNumberFormat="1" applyFont="1" applyFill="1" applyBorder="1"/>
    <xf numFmtId="43" fontId="12" fillId="0" borderId="3" xfId="19" applyFont="1" applyFill="1" applyBorder="1"/>
    <xf numFmtId="167" fontId="12" fillId="0" borderId="0" xfId="21" applyFont="1"/>
    <xf numFmtId="167" fontId="12" fillId="0" borderId="0" xfId="21" applyFont="1" applyBorder="1"/>
    <xf numFmtId="0" fontId="21" fillId="0" borderId="0" xfId="25"/>
    <xf numFmtId="3" fontId="22" fillId="0" borderId="0" xfId="25" applyNumberFormat="1" applyFont="1" applyBorder="1"/>
    <xf numFmtId="3" fontId="12" fillId="0" borderId="0" xfId="21" applyNumberFormat="1" applyFont="1" applyAlignment="1">
      <alignment horizontal="center"/>
    </xf>
    <xf numFmtId="167" fontId="12" fillId="0" borderId="19" xfId="0" applyNumberFormat="1" applyFont="1" applyFill="1" applyBorder="1"/>
    <xf numFmtId="167" fontId="12" fillId="0" borderId="21" xfId="0" applyNumberFormat="1" applyFont="1" applyFill="1" applyBorder="1"/>
    <xf numFmtId="167" fontId="12" fillId="0" borderId="25" xfId="21" applyFont="1" applyFill="1" applyBorder="1" applyAlignment="1">
      <alignment horizontal="left" vertical="center" wrapText="1"/>
    </xf>
    <xf numFmtId="167" fontId="13" fillId="0" borderId="15" xfId="0" applyNumberFormat="1" applyFont="1" applyFill="1" applyBorder="1" applyAlignment="1">
      <alignment horizontal="left" vertical="center" wrapText="1"/>
    </xf>
    <xf numFmtId="167" fontId="12" fillId="0" borderId="16" xfId="0" applyNumberFormat="1" applyFont="1" applyFill="1" applyBorder="1"/>
    <xf numFmtId="0" fontId="12" fillId="0" borderId="0" xfId="0" applyFont="1"/>
    <xf numFmtId="0" fontId="12" fillId="0" borderId="0" xfId="0" applyFont="1" applyFill="1" applyBorder="1"/>
    <xf numFmtId="0" fontId="12" fillId="0" borderId="0" xfId="0" applyFont="1" applyFill="1" applyBorder="1" applyAlignment="1">
      <alignment horizontal="center"/>
    </xf>
    <xf numFmtId="0" fontId="12" fillId="0" borderId="0" xfId="0" applyFont="1" applyBorder="1" applyAlignment="1">
      <alignment horizontal="center"/>
    </xf>
    <xf numFmtId="166" fontId="12" fillId="0" borderId="0" xfId="0" applyNumberFormat="1" applyFont="1" applyFill="1" applyBorder="1" applyAlignment="1">
      <alignment horizontal="center"/>
    </xf>
    <xf numFmtId="0" fontId="12" fillId="0" borderId="0" xfId="0" applyFont="1" applyFill="1" applyBorder="1" applyAlignment="1">
      <alignment horizontal="left"/>
    </xf>
    <xf numFmtId="0" fontId="12" fillId="0" borderId="0" xfId="0" applyFont="1" applyFill="1" applyBorder="1" applyAlignment="1">
      <alignment horizontal="left" indent="1"/>
    </xf>
    <xf numFmtId="0" fontId="12" fillId="0" borderId="0" xfId="0" applyFont="1" applyAlignment="1">
      <alignment horizontal="right"/>
    </xf>
    <xf numFmtId="0" fontId="22" fillId="0" borderId="0" xfId="25" applyFont="1"/>
    <xf numFmtId="0" fontId="22" fillId="0" borderId="0" xfId="25" applyFont="1" applyBorder="1"/>
    <xf numFmtId="169" fontId="22" fillId="0" borderId="0" xfId="25" applyNumberFormat="1" applyFont="1" applyFill="1" applyBorder="1"/>
    <xf numFmtId="0" fontId="12" fillId="0" borderId="27" xfId="0" applyFont="1" applyFill="1" applyBorder="1" applyAlignment="1">
      <alignment horizontal="left"/>
    </xf>
    <xf numFmtId="0" fontId="12" fillId="0" borderId="26" xfId="0" applyFont="1" applyFill="1" applyBorder="1" applyAlignment="1">
      <alignment horizontal="center"/>
    </xf>
    <xf numFmtId="0" fontId="12" fillId="0" borderId="27" xfId="0" applyFont="1" applyFill="1" applyBorder="1" applyAlignment="1">
      <alignment horizontal="center"/>
    </xf>
    <xf numFmtId="0" fontId="12" fillId="0" borderId="28" xfId="0" applyFont="1" applyFill="1" applyBorder="1" applyAlignment="1">
      <alignment horizontal="center"/>
    </xf>
    <xf numFmtId="0" fontId="12" fillId="0" borderId="26" xfId="0" quotePrefix="1" applyFont="1" applyFill="1" applyBorder="1" applyAlignment="1">
      <alignment horizontal="center"/>
    </xf>
    <xf numFmtId="0" fontId="12" fillId="0" borderId="27" xfId="0" quotePrefix="1" applyFont="1" applyFill="1" applyBorder="1" applyAlignment="1">
      <alignment horizontal="center"/>
    </xf>
    <xf numFmtId="0" fontId="26" fillId="0" borderId="0" xfId="0" applyFont="1" applyFill="1"/>
    <xf numFmtId="0" fontId="26" fillId="0" borderId="0" xfId="0" applyFont="1" applyFill="1" applyAlignment="1">
      <alignment horizontal="left"/>
    </xf>
    <xf numFmtId="167" fontId="12" fillId="0" borderId="25" xfId="0" applyNumberFormat="1" applyFont="1" applyFill="1" applyBorder="1" applyAlignment="1">
      <alignment horizontal="left" vertical="center" wrapText="1"/>
    </xf>
    <xf numFmtId="43" fontId="12" fillId="0" borderId="21" xfId="19" applyFont="1" applyFill="1" applyBorder="1"/>
    <xf numFmtId="0" fontId="12" fillId="0" borderId="13" xfId="0" applyFont="1" applyBorder="1"/>
    <xf numFmtId="0" fontId="0" fillId="0" borderId="0" xfId="0" applyFill="1"/>
    <xf numFmtId="0" fontId="12" fillId="0" borderId="28" xfId="0" applyFont="1" applyFill="1" applyBorder="1"/>
    <xf numFmtId="0" fontId="22" fillId="0" borderId="0" xfId="25" applyFont="1" applyFill="1"/>
    <xf numFmtId="0" fontId="22" fillId="0" borderId="0" xfId="25" applyFont="1" applyFill="1" applyBorder="1"/>
    <xf numFmtId="0" fontId="22" fillId="0" borderId="0" xfId="25" applyFont="1" applyFill="1" applyBorder="1" applyAlignment="1">
      <alignment horizontal="left" indent="2"/>
    </xf>
    <xf numFmtId="5" fontId="22" fillId="0" borderId="0" xfId="25" applyNumberFormat="1" applyFont="1" applyFill="1" applyBorder="1"/>
    <xf numFmtId="0" fontId="22" fillId="0" borderId="0" xfId="25" applyFont="1" applyFill="1" applyBorder="1" applyAlignment="1">
      <alignment horizontal="left"/>
    </xf>
    <xf numFmtId="171" fontId="28" fillId="0" borderId="0" xfId="25" applyNumberFormat="1" applyFont="1" applyFill="1" applyBorder="1"/>
    <xf numFmtId="0" fontId="12" fillId="0" borderId="0" xfId="0" applyFont="1" applyBorder="1"/>
    <xf numFmtId="0" fontId="12" fillId="0" borderId="1" xfId="0" applyFont="1" applyFill="1" applyBorder="1"/>
    <xf numFmtId="0" fontId="12" fillId="0" borderId="10" xfId="0" quotePrefix="1" applyFont="1" applyFill="1" applyBorder="1" applyAlignment="1">
      <alignment horizontal="center"/>
    </xf>
    <xf numFmtId="0" fontId="12" fillId="0" borderId="15" xfId="0" applyFont="1" applyFill="1" applyBorder="1"/>
    <xf numFmtId="0" fontId="12" fillId="0" borderId="13" xfId="0" quotePrefix="1" applyFont="1" applyFill="1" applyBorder="1" applyAlignment="1">
      <alignment horizontal="center"/>
    </xf>
    <xf numFmtId="0" fontId="12" fillId="0" borderId="26" xfId="0" applyFont="1" applyFill="1" applyBorder="1"/>
    <xf numFmtId="166" fontId="12" fillId="0" borderId="26" xfId="0" quotePrefix="1" applyNumberFormat="1" applyFont="1" applyFill="1" applyBorder="1" applyAlignment="1">
      <alignment horizontal="center"/>
    </xf>
    <xf numFmtId="166" fontId="12" fillId="0" borderId="11" xfId="0" quotePrefix="1" applyNumberFormat="1" applyFont="1" applyFill="1" applyBorder="1" applyAlignment="1">
      <alignment horizontal="center"/>
    </xf>
    <xf numFmtId="0" fontId="12" fillId="0" borderId="28" xfId="0" quotePrefix="1" applyFont="1" applyFill="1" applyBorder="1" applyAlignment="1">
      <alignment horizontal="center"/>
    </xf>
    <xf numFmtId="164" fontId="12" fillId="0" borderId="28" xfId="0" quotePrefix="1" applyNumberFormat="1" applyFont="1" applyFill="1" applyBorder="1" applyAlignment="1">
      <alignment horizontal="center"/>
    </xf>
    <xf numFmtId="164" fontId="12" fillId="0" borderId="27" xfId="0" quotePrefix="1" applyNumberFormat="1" applyFont="1" applyFill="1" applyBorder="1" applyAlignment="1">
      <alignment horizontal="center"/>
    </xf>
    <xf numFmtId="0" fontId="0" fillId="0" borderId="0" xfId="0" applyBorder="1"/>
    <xf numFmtId="43" fontId="12" fillId="0" borderId="2" xfId="19" applyFont="1" applyFill="1" applyBorder="1"/>
    <xf numFmtId="167" fontId="13" fillId="0" borderId="36" xfId="0" applyNumberFormat="1" applyFont="1" applyFill="1" applyBorder="1" applyAlignment="1">
      <alignment horizontal="left" vertical="center" wrapText="1"/>
    </xf>
    <xf numFmtId="43" fontId="12" fillId="0" borderId="18" xfId="19" applyFont="1" applyFill="1" applyBorder="1"/>
    <xf numFmtId="43" fontId="12" fillId="0" borderId="23" xfId="19" applyFont="1" applyFill="1" applyBorder="1"/>
    <xf numFmtId="167" fontId="12" fillId="0" borderId="18" xfId="0" applyNumberFormat="1" applyFont="1" applyFill="1" applyBorder="1"/>
    <xf numFmtId="43" fontId="12" fillId="0" borderId="20" xfId="19" applyFont="1" applyFill="1" applyBorder="1"/>
    <xf numFmtId="0" fontId="12" fillId="0" borderId="27" xfId="0" applyFont="1" applyFill="1" applyBorder="1"/>
    <xf numFmtId="0" fontId="12" fillId="0" borderId="28" xfId="0" applyFont="1" applyFill="1" applyBorder="1" applyAlignment="1">
      <alignment horizontal="left"/>
    </xf>
    <xf numFmtId="167" fontId="26" fillId="0" borderId="0" xfId="0" applyNumberFormat="1" applyFont="1" applyFill="1" applyBorder="1" applyAlignment="1">
      <alignment vertical="center"/>
    </xf>
    <xf numFmtId="0" fontId="28" fillId="0" borderId="0" xfId="25" applyFont="1"/>
    <xf numFmtId="0" fontId="28" fillId="0" borderId="0" xfId="25" applyFont="1" applyFill="1"/>
    <xf numFmtId="0" fontId="28" fillId="0" borderId="0" xfId="25" applyFont="1" applyFill="1" applyBorder="1"/>
    <xf numFmtId="0" fontId="28" fillId="0" borderId="0" xfId="25" applyFont="1" applyFill="1" applyBorder="1" applyAlignment="1">
      <alignment horizontal="center"/>
    </xf>
    <xf numFmtId="0" fontId="22" fillId="0" borderId="0" xfId="25" applyFont="1" applyFill="1" applyBorder="1" applyAlignment="1">
      <alignment horizontal="left" indent="3"/>
    </xf>
    <xf numFmtId="8" fontId="22" fillId="0" borderId="0" xfId="25" applyNumberFormat="1" applyFont="1" applyFill="1" applyBorder="1"/>
    <xf numFmtId="44" fontId="0" fillId="0" borderId="0" xfId="20" applyNumberFormat="1" applyFont="1" applyBorder="1"/>
    <xf numFmtId="167" fontId="13" fillId="0" borderId="18" xfId="0" applyNumberFormat="1" applyFont="1" applyFill="1" applyBorder="1" applyAlignment="1">
      <alignment horizontal="center" wrapText="1"/>
    </xf>
    <xf numFmtId="167" fontId="13" fillId="0" borderId="19" xfId="0" applyNumberFormat="1" applyFont="1" applyFill="1" applyBorder="1" applyAlignment="1">
      <alignment horizontal="center" wrapText="1"/>
    </xf>
    <xf numFmtId="43" fontId="12" fillId="0" borderId="24" xfId="19" applyFont="1" applyFill="1" applyBorder="1"/>
    <xf numFmtId="43" fontId="12" fillId="0" borderId="3" xfId="0" applyNumberFormat="1" applyFont="1" applyFill="1" applyBorder="1"/>
    <xf numFmtId="167" fontId="12" fillId="0" borderId="0" xfId="0" applyNumberFormat="1" applyFont="1" applyFill="1" applyBorder="1"/>
    <xf numFmtId="43" fontId="12" fillId="0" borderId="19" xfId="19" applyFont="1" applyFill="1" applyBorder="1"/>
    <xf numFmtId="43" fontId="12" fillId="0" borderId="33" xfId="19" applyFont="1" applyFill="1" applyBorder="1"/>
    <xf numFmtId="43" fontId="12" fillId="0" borderId="34" xfId="19" applyFont="1" applyFill="1" applyBorder="1"/>
    <xf numFmtId="43" fontId="13" fillId="0" borderId="3" xfId="19" applyFont="1" applyFill="1" applyBorder="1"/>
    <xf numFmtId="43" fontId="13" fillId="0" borderId="21" xfId="19" applyFont="1" applyFill="1" applyBorder="1"/>
    <xf numFmtId="10" fontId="13" fillId="0" borderId="23" xfId="1" applyNumberFormat="1" applyFont="1" applyFill="1" applyBorder="1" applyAlignment="1">
      <alignment horizontal="center"/>
    </xf>
    <xf numFmtId="167" fontId="13" fillId="0" borderId="13" xfId="0" applyNumberFormat="1" applyFont="1" applyFill="1" applyBorder="1" applyAlignment="1">
      <alignment horizontal="left" vertical="center" wrapText="1"/>
    </xf>
    <xf numFmtId="0" fontId="12" fillId="0" borderId="25" xfId="0" applyFont="1" applyFill="1" applyBorder="1"/>
    <xf numFmtId="165" fontId="0" fillId="0" borderId="0" xfId="1" applyNumberFormat="1" applyFont="1"/>
    <xf numFmtId="167" fontId="12" fillId="0" borderId="47" xfId="0" applyNumberFormat="1" applyFont="1" applyFill="1" applyBorder="1"/>
    <xf numFmtId="0" fontId="12" fillId="0" borderId="25" xfId="0" applyFont="1" applyFill="1" applyBorder="1" applyAlignment="1">
      <alignment horizontal="left" wrapText="1"/>
    </xf>
    <xf numFmtId="0" fontId="12" fillId="0" borderId="0" xfId="8" applyFont="1" applyBorder="1"/>
    <xf numFmtId="167" fontId="13" fillId="0" borderId="26" xfId="0" applyNumberFormat="1" applyFont="1" applyFill="1" applyBorder="1" applyAlignment="1">
      <alignment vertical="center" wrapText="1"/>
    </xf>
    <xf numFmtId="167" fontId="12" fillId="0" borderId="48" xfId="0" applyNumberFormat="1" applyFont="1" applyFill="1" applyBorder="1" applyAlignment="1">
      <alignment horizontal="left" vertical="center" wrapText="1"/>
    </xf>
    <xf numFmtId="167" fontId="12" fillId="0" borderId="48" xfId="21" applyFont="1" applyFill="1" applyBorder="1" applyAlignment="1">
      <alignment horizontal="left" vertical="center" wrapText="1"/>
    </xf>
    <xf numFmtId="0" fontId="12" fillId="0" borderId="12" xfId="0" applyFont="1" applyFill="1" applyBorder="1" applyAlignment="1">
      <alignment horizontal="center"/>
    </xf>
    <xf numFmtId="167" fontId="13" fillId="0" borderId="10" xfId="0" applyNumberFormat="1" applyFont="1" applyFill="1" applyBorder="1" applyAlignment="1">
      <alignment vertical="center" wrapText="1"/>
    </xf>
    <xf numFmtId="167" fontId="12" fillId="0" borderId="20" xfId="0" applyNumberFormat="1" applyFont="1" applyFill="1" applyBorder="1"/>
    <xf numFmtId="167" fontId="12" fillId="0" borderId="9" xfId="21" applyFont="1" applyFill="1" applyBorder="1" applyAlignment="1">
      <alignment horizontal="center" vertical="center" wrapText="1"/>
    </xf>
    <xf numFmtId="167" fontId="13" fillId="0" borderId="47" xfId="0" applyNumberFormat="1" applyFont="1" applyFill="1" applyBorder="1" applyAlignment="1">
      <alignment horizontal="left" vertical="center" wrapText="1"/>
    </xf>
    <xf numFmtId="167" fontId="12" fillId="0" borderId="14" xfId="0" applyNumberFormat="1" applyFont="1" applyFill="1" applyBorder="1"/>
    <xf numFmtId="167" fontId="13" fillId="0" borderId="25" xfId="0" applyNumberFormat="1" applyFont="1" applyFill="1" applyBorder="1" applyAlignment="1">
      <alignment horizontal="left" vertical="center" wrapText="1"/>
    </xf>
    <xf numFmtId="167" fontId="13" fillId="0" borderId="17" xfId="0" applyNumberFormat="1" applyFont="1" applyFill="1" applyBorder="1" applyAlignment="1">
      <alignment horizontal="center" wrapText="1"/>
    </xf>
    <xf numFmtId="43" fontId="12" fillId="0" borderId="17" xfId="19" applyFont="1" applyFill="1" applyBorder="1"/>
    <xf numFmtId="167" fontId="13" fillId="0" borderId="40" xfId="0" applyNumberFormat="1" applyFont="1" applyFill="1" applyBorder="1" applyAlignment="1">
      <alignment horizontal="left" vertical="center" wrapText="1"/>
    </xf>
    <xf numFmtId="43" fontId="13" fillId="0" borderId="43" xfId="19" applyFont="1" applyFill="1" applyBorder="1"/>
    <xf numFmtId="43" fontId="13" fillId="0" borderId="44" xfId="19" applyFont="1" applyFill="1" applyBorder="1"/>
    <xf numFmtId="43" fontId="13" fillId="0" borderId="50" xfId="19" applyFont="1" applyFill="1" applyBorder="1"/>
    <xf numFmtId="0" fontId="13" fillId="0" borderId="9" xfId="0" applyFont="1" applyFill="1" applyBorder="1" applyAlignment="1">
      <alignment horizontal="left" indent="1"/>
    </xf>
    <xf numFmtId="167" fontId="12" fillId="0" borderId="9" xfId="0" applyNumberFormat="1" applyFont="1" applyFill="1" applyBorder="1" applyAlignment="1">
      <alignment horizontal="center" wrapText="1"/>
    </xf>
    <xf numFmtId="0" fontId="22" fillId="0" borderId="0" xfId="25" applyFont="1" applyAlignment="1">
      <alignment horizontal="right"/>
    </xf>
    <xf numFmtId="0" fontId="12" fillId="0" borderId="0" xfId="0" applyFont="1" applyBorder="1" applyAlignment="1">
      <alignment horizontal="right"/>
    </xf>
    <xf numFmtId="167" fontId="12" fillId="0" borderId="0" xfId="0" applyNumberFormat="1" applyFont="1" applyBorder="1" applyAlignment="1">
      <alignment horizontal="right"/>
    </xf>
    <xf numFmtId="0" fontId="23" fillId="0" borderId="13" xfId="0" applyFont="1" applyBorder="1" applyAlignment="1">
      <alignment horizontal="center"/>
    </xf>
    <xf numFmtId="167" fontId="12" fillId="0" borderId="49" xfId="0" applyNumberFormat="1" applyFont="1" applyFill="1" applyBorder="1" applyAlignment="1">
      <alignment horizontal="left" vertical="center" wrapText="1"/>
    </xf>
    <xf numFmtId="167" fontId="12" fillId="0" borderId="28" xfId="0" applyNumberFormat="1" applyFont="1" applyFill="1" applyBorder="1" applyAlignment="1">
      <alignment horizontal="center" wrapText="1"/>
    </xf>
    <xf numFmtId="167" fontId="29" fillId="0" borderId="9" xfId="0" applyNumberFormat="1" applyFont="1" applyFill="1" applyBorder="1" applyAlignment="1">
      <alignment horizontal="center" vertical="center" wrapText="1"/>
    </xf>
    <xf numFmtId="167" fontId="12" fillId="0" borderId="11" xfId="0" applyNumberFormat="1" applyFont="1" applyFill="1" applyBorder="1"/>
    <xf numFmtId="167" fontId="12" fillId="0" borderId="40" xfId="0" applyNumberFormat="1" applyFont="1" applyFill="1" applyBorder="1" applyAlignment="1">
      <alignment wrapText="1"/>
    </xf>
    <xf numFmtId="167" fontId="12" fillId="0" borderId="9" xfId="0" applyNumberFormat="1" applyFont="1" applyFill="1" applyBorder="1" applyAlignment="1">
      <alignment horizontal="center"/>
    </xf>
    <xf numFmtId="167" fontId="12" fillId="0" borderId="13" xfId="0" applyNumberFormat="1" applyFont="1" applyFill="1" applyBorder="1"/>
    <xf numFmtId="167" fontId="12" fillId="0" borderId="55" xfId="0" applyNumberFormat="1" applyFont="1" applyFill="1" applyBorder="1" applyAlignment="1">
      <alignment horizontal="center" wrapText="1"/>
    </xf>
    <xf numFmtId="167" fontId="12" fillId="0" borderId="30" xfId="0" applyNumberFormat="1" applyFont="1" applyFill="1" applyBorder="1" applyAlignment="1">
      <alignment horizontal="center" wrapText="1"/>
    </xf>
    <xf numFmtId="167" fontId="12" fillId="0" borderId="57" xfId="0" applyNumberFormat="1" applyFont="1" applyFill="1" applyBorder="1" applyAlignment="1">
      <alignment horizontal="center" wrapText="1"/>
    </xf>
    <xf numFmtId="167" fontId="12" fillId="0" borderId="56" xfId="0" applyNumberFormat="1" applyFont="1" applyFill="1" applyBorder="1" applyAlignment="1">
      <alignment horizontal="center" wrapText="1"/>
    </xf>
    <xf numFmtId="167" fontId="12" fillId="0" borderId="27" xfId="0" applyNumberFormat="1" applyFont="1" applyFill="1" applyBorder="1" applyAlignment="1">
      <alignment horizontal="center" wrapText="1"/>
    </xf>
    <xf numFmtId="167" fontId="13" fillId="0" borderId="36" xfId="21" applyFont="1" applyFill="1" applyBorder="1" applyAlignment="1">
      <alignment horizontal="center" vertical="center" wrapText="1"/>
    </xf>
    <xf numFmtId="167" fontId="12" fillId="0" borderId="62" xfId="0" applyNumberFormat="1" applyFont="1" applyFill="1" applyBorder="1"/>
    <xf numFmtId="167" fontId="13" fillId="0" borderId="25" xfId="21" applyFont="1" applyFill="1" applyBorder="1" applyAlignment="1">
      <alignment horizontal="center" vertical="center" wrapText="1"/>
    </xf>
    <xf numFmtId="167" fontId="13" fillId="0" borderId="37" xfId="21" applyFont="1" applyFill="1" applyBorder="1" applyAlignment="1">
      <alignment horizontal="center" vertical="center" wrapText="1"/>
    </xf>
    <xf numFmtId="167" fontId="12" fillId="3" borderId="15" xfId="0" applyNumberFormat="1" applyFont="1" applyFill="1" applyBorder="1" applyAlignment="1">
      <alignment horizontal="right"/>
    </xf>
    <xf numFmtId="43" fontId="12" fillId="3" borderId="55" xfId="19" applyFont="1" applyFill="1" applyBorder="1" applyAlignment="1">
      <alignment horizontal="right"/>
    </xf>
    <xf numFmtId="43" fontId="12" fillId="3" borderId="29" xfId="19" applyFont="1" applyFill="1" applyBorder="1" applyAlignment="1">
      <alignment horizontal="right"/>
    </xf>
    <xf numFmtId="43" fontId="12" fillId="3" borderId="29" xfId="19" applyFont="1" applyFill="1" applyBorder="1"/>
    <xf numFmtId="43" fontId="12" fillId="3" borderId="30" xfId="19" applyFont="1" applyFill="1" applyBorder="1"/>
    <xf numFmtId="167" fontId="12" fillId="0" borderId="6" xfId="0" applyNumberFormat="1" applyFont="1" applyFill="1" applyBorder="1" applyAlignment="1">
      <alignment horizontal="right"/>
    </xf>
    <xf numFmtId="167" fontId="12" fillId="0" borderId="0" xfId="0" applyNumberFormat="1" applyFont="1" applyBorder="1" applyAlignment="1">
      <alignment vertical="center"/>
    </xf>
    <xf numFmtId="43" fontId="13" fillId="0" borderId="20" xfId="19" applyFont="1" applyFill="1" applyBorder="1"/>
    <xf numFmtId="10" fontId="13" fillId="0" borderId="22" xfId="1" applyNumberFormat="1" applyFont="1" applyFill="1" applyBorder="1" applyAlignment="1">
      <alignment horizontal="center"/>
    </xf>
    <xf numFmtId="10" fontId="13" fillId="0" borderId="24" xfId="1" applyNumberFormat="1" applyFont="1" applyFill="1" applyBorder="1" applyAlignment="1">
      <alignment horizontal="center"/>
    </xf>
    <xf numFmtId="0" fontId="12" fillId="0" borderId="15" xfId="0" applyFont="1" applyBorder="1"/>
    <xf numFmtId="0" fontId="12" fillId="0" borderId="3" xfId="0" applyFont="1" applyBorder="1"/>
    <xf numFmtId="0" fontId="22" fillId="0" borderId="0" xfId="25" applyFont="1" applyAlignment="1">
      <alignment horizontal="center"/>
    </xf>
    <xf numFmtId="170" fontId="22" fillId="0" borderId="0" xfId="25" applyNumberFormat="1" applyFont="1" applyAlignment="1">
      <alignment horizontal="center"/>
    </xf>
    <xf numFmtId="167" fontId="13" fillId="0" borderId="15" xfId="0" applyNumberFormat="1" applyFont="1" applyBorder="1" applyAlignment="1">
      <alignment horizontal="center"/>
    </xf>
    <xf numFmtId="10" fontId="13" fillId="0" borderId="0" xfId="1" applyNumberFormat="1" applyFont="1" applyFill="1" applyBorder="1" applyAlignment="1">
      <alignment horizontal="center"/>
    </xf>
    <xf numFmtId="10" fontId="13" fillId="0" borderId="55" xfId="1" applyNumberFormat="1" applyFont="1" applyFill="1" applyBorder="1" applyAlignment="1">
      <alignment horizontal="center"/>
    </xf>
    <xf numFmtId="43" fontId="13" fillId="0" borderId="30" xfId="19" applyFont="1" applyFill="1" applyBorder="1"/>
    <xf numFmtId="37" fontId="12" fillId="0" borderId="0" xfId="0" applyNumberFormat="1" applyFont="1" applyFill="1" applyBorder="1" applyAlignment="1">
      <alignment horizontal="center"/>
    </xf>
    <xf numFmtId="37" fontId="13" fillId="0" borderId="42" xfId="0" applyNumberFormat="1" applyFont="1" applyFill="1" applyBorder="1" applyAlignment="1">
      <alignment horizontal="center"/>
    </xf>
    <xf numFmtId="164" fontId="12" fillId="0" borderId="13" xfId="20" applyNumberFormat="1" applyFont="1" applyFill="1" applyBorder="1" applyAlignment="1">
      <alignment horizontal="center"/>
    </xf>
    <xf numFmtId="164" fontId="12" fillId="0" borderId="27" xfId="20" applyNumberFormat="1" applyFont="1" applyFill="1" applyBorder="1" applyAlignment="1">
      <alignment horizontal="center"/>
    </xf>
    <xf numFmtId="0" fontId="34" fillId="0" borderId="13" xfId="0" applyFont="1" applyBorder="1" applyAlignment="1">
      <alignment horizontal="left"/>
    </xf>
    <xf numFmtId="167" fontId="12" fillId="0" borderId="0" xfId="0" applyNumberFormat="1" applyFont="1" applyFill="1" applyBorder="1" applyAlignment="1">
      <alignment horizontal="center" wrapText="1"/>
    </xf>
    <xf numFmtId="167" fontId="12" fillId="0" borderId="13" xfId="0" applyNumberFormat="1" applyFont="1" applyFill="1" applyBorder="1" applyAlignment="1">
      <alignment horizontal="center" wrapText="1"/>
    </xf>
    <xf numFmtId="167" fontId="12" fillId="3" borderId="15" xfId="0" applyNumberFormat="1" applyFont="1" applyFill="1" applyBorder="1" applyAlignment="1">
      <alignment horizontal="left" vertical="center" wrapText="1"/>
    </xf>
    <xf numFmtId="169" fontId="22" fillId="0" borderId="0" xfId="25" applyNumberFormat="1" applyFont="1" applyFill="1" applyBorder="1" applyAlignment="1"/>
    <xf numFmtId="0" fontId="22" fillId="0" borderId="0" xfId="25" applyFont="1" applyFill="1" applyBorder="1" applyAlignment="1"/>
    <xf numFmtId="43" fontId="22" fillId="0" borderId="0" xfId="25" applyNumberFormat="1" applyFont="1" applyFill="1" applyBorder="1" applyAlignment="1"/>
    <xf numFmtId="171" fontId="28" fillId="0" borderId="0" xfId="25" applyNumberFormat="1" applyFont="1" applyFill="1" applyBorder="1" applyAlignment="1"/>
    <xf numFmtId="172" fontId="12" fillId="0" borderId="27" xfId="0" applyNumberFormat="1" applyFont="1" applyFill="1" applyBorder="1" applyAlignment="1">
      <alignment horizontal="center"/>
    </xf>
    <xf numFmtId="3" fontId="12" fillId="0" borderId="3" xfId="21" applyNumberFormat="1" applyFont="1" applyBorder="1" applyAlignment="1"/>
    <xf numFmtId="3" fontId="12" fillId="0" borderId="0" xfId="21" applyNumberFormat="1" applyFont="1" applyBorder="1" applyAlignment="1">
      <alignment horizontal="center"/>
    </xf>
    <xf numFmtId="3" fontId="12" fillId="0" borderId="4" xfId="21" applyNumberFormat="1" applyFont="1" applyBorder="1" applyAlignment="1">
      <alignment horizontal="center"/>
    </xf>
    <xf numFmtId="167" fontId="12" fillId="0" borderId="66" xfId="21" applyFont="1" applyFill="1" applyBorder="1"/>
    <xf numFmtId="43" fontId="12" fillId="0" borderId="0" xfId="21" applyNumberFormat="1" applyFont="1" applyBorder="1"/>
    <xf numFmtId="0" fontId="33" fillId="0" borderId="0" xfId="0" applyFont="1" applyFill="1" applyBorder="1" applyAlignment="1">
      <alignment horizontal="left"/>
    </xf>
    <xf numFmtId="0" fontId="33" fillId="0" borderId="0" xfId="0" applyFont="1" applyFill="1" applyAlignment="1">
      <alignment horizontal="centerContinuous"/>
    </xf>
    <xf numFmtId="0" fontId="33" fillId="0" borderId="0" xfId="0" applyFont="1" applyFill="1" applyAlignment="1">
      <alignment horizontal="left"/>
    </xf>
    <xf numFmtId="0" fontId="0" fillId="0" borderId="0" xfId="0" applyFill="1" applyAlignment="1">
      <alignment horizontal="centerContinuous"/>
    </xf>
    <xf numFmtId="0" fontId="12" fillId="0" borderId="36" xfId="0" applyFont="1" applyFill="1" applyBorder="1" applyAlignment="1">
      <alignment horizontal="left"/>
    </xf>
    <xf numFmtId="0" fontId="12" fillId="0" borderId="25" xfId="0" quotePrefix="1" applyFont="1" applyFill="1" applyBorder="1" applyAlignment="1">
      <alignment horizontal="left"/>
    </xf>
    <xf numFmtId="0" fontId="12" fillId="0" borderId="37" xfId="0" applyFont="1" applyFill="1" applyBorder="1" applyAlignment="1">
      <alignment horizontal="left" indent="1"/>
    </xf>
    <xf numFmtId="0" fontId="0" fillId="0" borderId="0" xfId="0" applyFill="1" applyBorder="1"/>
    <xf numFmtId="3" fontId="13" fillId="0" borderId="18" xfId="21" applyNumberFormat="1" applyFont="1" applyBorder="1" applyAlignment="1">
      <alignment horizontal="center" vertical="center" textRotation="90" wrapText="1"/>
    </xf>
    <xf numFmtId="167" fontId="13" fillId="0" borderId="58" xfId="21" applyFont="1" applyBorder="1" applyAlignment="1">
      <alignment horizontal="center" vertical="center" textRotation="90" wrapText="1"/>
    </xf>
    <xf numFmtId="167" fontId="12" fillId="0" borderId="20" xfId="21" applyFont="1" applyBorder="1"/>
    <xf numFmtId="0" fontId="12" fillId="0" borderId="0" xfId="0" applyFont="1" applyFill="1" applyBorder="1" applyAlignment="1"/>
    <xf numFmtId="167" fontId="30" fillId="0" borderId="25" xfId="21" applyFont="1" applyBorder="1" applyAlignment="1">
      <alignment horizontal="right"/>
    </xf>
    <xf numFmtId="167" fontId="12" fillId="0" borderId="36" xfId="0" applyNumberFormat="1" applyFont="1" applyFill="1" applyBorder="1"/>
    <xf numFmtId="167" fontId="13" fillId="0" borderId="25" xfId="0" applyNumberFormat="1" applyFont="1" applyBorder="1" applyAlignment="1">
      <alignment vertical="center" wrapText="1"/>
    </xf>
    <xf numFmtId="167" fontId="13" fillId="4" borderId="25" xfId="0" applyNumberFormat="1" applyFont="1" applyFill="1" applyBorder="1" applyAlignment="1">
      <alignment horizontal="left" vertical="center" wrapText="1"/>
    </xf>
    <xf numFmtId="167" fontId="13" fillId="0" borderId="37" xfId="0" applyNumberFormat="1" applyFont="1" applyFill="1" applyBorder="1" applyAlignment="1">
      <alignment horizontal="left" vertical="center" wrapText="1"/>
    </xf>
    <xf numFmtId="167" fontId="13" fillId="0" borderId="25" xfId="0" applyNumberFormat="1" applyFont="1" applyBorder="1" applyAlignment="1">
      <alignment horizontal="center" wrapText="1"/>
    </xf>
    <xf numFmtId="10" fontId="13" fillId="4" borderId="37" xfId="1" applyNumberFormat="1" applyFont="1" applyFill="1" applyBorder="1" applyAlignment="1">
      <alignment horizontal="center"/>
    </xf>
    <xf numFmtId="167" fontId="13" fillId="0" borderId="5" xfId="0" applyNumberFormat="1" applyFont="1" applyBorder="1" applyAlignment="1">
      <alignment horizontal="center" wrapText="1"/>
    </xf>
    <xf numFmtId="10" fontId="13" fillId="4" borderId="46" xfId="1" applyNumberFormat="1" applyFont="1" applyFill="1" applyBorder="1" applyAlignment="1">
      <alignment horizontal="center"/>
    </xf>
    <xf numFmtId="167" fontId="13" fillId="0" borderId="48" xfId="0" applyNumberFormat="1" applyFont="1" applyBorder="1" applyAlignment="1">
      <alignment horizontal="center" wrapText="1"/>
    </xf>
    <xf numFmtId="10" fontId="13" fillId="4" borderId="49" xfId="1" applyNumberFormat="1" applyFont="1" applyFill="1" applyBorder="1" applyAlignment="1">
      <alignment horizontal="center"/>
    </xf>
    <xf numFmtId="167" fontId="12" fillId="0" borderId="36" xfId="0" applyNumberFormat="1" applyFont="1" applyBorder="1"/>
    <xf numFmtId="167" fontId="12" fillId="0" borderId="47" xfId="0" applyNumberFormat="1" applyFont="1" applyBorder="1"/>
    <xf numFmtId="167" fontId="29" fillId="0" borderId="17" xfId="21" applyFont="1" applyBorder="1" applyAlignment="1">
      <alignment horizontal="center" vertical="center" wrapText="1"/>
    </xf>
    <xf numFmtId="0" fontId="11" fillId="0" borderId="0" xfId="0" applyFont="1" applyFill="1" applyAlignment="1">
      <alignment horizontal="centerContinuous"/>
    </xf>
    <xf numFmtId="167" fontId="12" fillId="0" borderId="21" xfId="21" applyFont="1" applyBorder="1" applyAlignment="1"/>
    <xf numFmtId="167" fontId="36" fillId="0" borderId="20" xfId="21" applyFont="1" applyBorder="1" applyAlignment="1">
      <alignment horizontal="right" wrapText="1"/>
    </xf>
    <xf numFmtId="167" fontId="12" fillId="0" borderId="13" xfId="21" applyFont="1" applyBorder="1"/>
    <xf numFmtId="167" fontId="12" fillId="0" borderId="14" xfId="21" applyFont="1" applyBorder="1"/>
    <xf numFmtId="167" fontId="13" fillId="0" borderId="59" xfId="21" applyFont="1" applyFill="1" applyBorder="1"/>
    <xf numFmtId="169" fontId="13" fillId="0" borderId="14" xfId="21" applyNumberFormat="1" applyFont="1" applyFill="1" applyBorder="1" applyAlignment="1">
      <alignment horizontal="right"/>
    </xf>
    <xf numFmtId="167" fontId="12" fillId="0" borderId="4" xfId="21" applyFont="1" applyFill="1" applyBorder="1"/>
    <xf numFmtId="167" fontId="13" fillId="0" borderId="20" xfId="21" applyFont="1" applyFill="1" applyBorder="1"/>
    <xf numFmtId="167" fontId="12" fillId="0" borderId="13" xfId="21" applyFont="1" applyFill="1" applyBorder="1"/>
    <xf numFmtId="167" fontId="12" fillId="0" borderId="0" xfId="21" applyFont="1" applyFill="1" applyBorder="1"/>
    <xf numFmtId="167" fontId="12" fillId="0" borderId="14" xfId="21" applyFont="1" applyFill="1" applyBorder="1"/>
    <xf numFmtId="167" fontId="13" fillId="0" borderId="25" xfId="21" applyFont="1" applyFill="1" applyBorder="1"/>
    <xf numFmtId="169" fontId="13" fillId="0" borderId="31" xfId="21" applyNumberFormat="1" applyFont="1" applyFill="1" applyBorder="1" applyAlignment="1"/>
    <xf numFmtId="169" fontId="13" fillId="0" borderId="66" xfId="21" applyNumberFormat="1" applyFont="1" applyFill="1" applyBorder="1" applyAlignment="1"/>
    <xf numFmtId="167" fontId="12" fillId="0" borderId="20" xfId="21" applyFont="1" applyFill="1" applyBorder="1"/>
    <xf numFmtId="169" fontId="12" fillId="0" borderId="5" xfId="21" applyNumberFormat="1" applyFont="1" applyFill="1" applyBorder="1" applyAlignment="1">
      <alignment horizontal="right"/>
    </xf>
    <xf numFmtId="167" fontId="12" fillId="0" borderId="31" xfId="21" applyFont="1" applyFill="1" applyBorder="1"/>
    <xf numFmtId="167" fontId="12" fillId="0" borderId="5" xfId="21" applyFont="1" applyFill="1" applyBorder="1"/>
    <xf numFmtId="3" fontId="12" fillId="0" borderId="1" xfId="21" applyNumberFormat="1" applyFont="1" applyFill="1" applyBorder="1" applyAlignment="1">
      <alignment horizontal="center"/>
    </xf>
    <xf numFmtId="167" fontId="12" fillId="0" borderId="16" xfId="21" applyFont="1" applyFill="1" applyBorder="1"/>
    <xf numFmtId="167" fontId="12" fillId="0" borderId="0" xfId="21" applyFont="1" applyFill="1"/>
    <xf numFmtId="3" fontId="12" fillId="0" borderId="0" xfId="21" applyNumberFormat="1" applyFont="1" applyFill="1" applyAlignment="1">
      <alignment horizontal="center"/>
    </xf>
    <xf numFmtId="167" fontId="12" fillId="0" borderId="15" xfId="0" applyNumberFormat="1" applyFont="1" applyFill="1" applyBorder="1"/>
    <xf numFmtId="167" fontId="12" fillId="0" borderId="54" xfId="0" applyNumberFormat="1" applyFont="1" applyFill="1" applyBorder="1" applyAlignment="1">
      <alignment horizontal="center"/>
    </xf>
    <xf numFmtId="167" fontId="12" fillId="0" borderId="48" xfId="0" applyNumberFormat="1" applyFont="1" applyFill="1" applyBorder="1" applyAlignment="1">
      <alignment horizontal="center"/>
    </xf>
    <xf numFmtId="167" fontId="12" fillId="0" borderId="49" xfId="0" applyNumberFormat="1" applyFont="1" applyFill="1" applyBorder="1" applyAlignment="1">
      <alignment horizontal="center"/>
    </xf>
    <xf numFmtId="167" fontId="12" fillId="0" borderId="27" xfId="0" applyNumberFormat="1" applyFont="1" applyFill="1" applyBorder="1" applyAlignment="1">
      <alignment horizontal="center"/>
    </xf>
    <xf numFmtId="167" fontId="12" fillId="0" borderId="13" xfId="0" applyNumberFormat="1" applyFont="1" applyFill="1" applyBorder="1" applyAlignment="1">
      <alignment horizontal="center"/>
    </xf>
    <xf numFmtId="43" fontId="12" fillId="0" borderId="63" xfId="19" applyFont="1" applyFill="1" applyBorder="1"/>
    <xf numFmtId="167" fontId="12" fillId="0" borderId="60" xfId="0" applyNumberFormat="1" applyFont="1" applyFill="1" applyBorder="1" applyAlignment="1">
      <alignment horizontal="left" vertical="center" wrapText="1"/>
    </xf>
    <xf numFmtId="167" fontId="12" fillId="0" borderId="1" xfId="0" applyNumberFormat="1" applyFont="1" applyFill="1" applyBorder="1"/>
    <xf numFmtId="167" fontId="12" fillId="0" borderId="10" xfId="0" applyNumberFormat="1" applyFont="1" applyFill="1" applyBorder="1"/>
    <xf numFmtId="167" fontId="12" fillId="0" borderId="58" xfId="0" applyNumberFormat="1" applyFont="1" applyFill="1" applyBorder="1"/>
    <xf numFmtId="167" fontId="12" fillId="0" borderId="40" xfId="0" applyNumberFormat="1" applyFont="1" applyFill="1" applyBorder="1"/>
    <xf numFmtId="5" fontId="13" fillId="0" borderId="62" xfId="24" applyNumberFormat="1" applyFont="1" applyFill="1" applyBorder="1" applyAlignment="1">
      <alignment vertical="center" wrapText="1"/>
    </xf>
    <xf numFmtId="5" fontId="13" fillId="0" borderId="47" xfId="24" applyNumberFormat="1" applyFont="1" applyFill="1" applyBorder="1" applyAlignment="1">
      <alignment vertical="center" wrapText="1"/>
    </xf>
    <xf numFmtId="164" fontId="12" fillId="0" borderId="0" xfId="0" quotePrefix="1" applyNumberFormat="1" applyFont="1" applyFill="1" applyBorder="1" applyAlignment="1">
      <alignment horizontal="center"/>
    </xf>
    <xf numFmtId="166" fontId="12" fillId="0" borderId="0" xfId="1" applyNumberFormat="1" applyFont="1" applyFill="1" applyBorder="1" applyAlignment="1">
      <alignment horizontal="center"/>
    </xf>
    <xf numFmtId="5" fontId="12" fillId="0" borderId="0" xfId="0" applyNumberFormat="1" applyFont="1" applyFill="1" applyBorder="1"/>
    <xf numFmtId="44" fontId="0" fillId="0" borderId="0" xfId="0" applyNumberFormat="1" applyFill="1" applyBorder="1"/>
    <xf numFmtId="165" fontId="12" fillId="0" borderId="0" xfId="1" applyNumberFormat="1" applyFont="1" applyFill="1" applyBorder="1" applyAlignment="1">
      <alignment horizontal="center"/>
    </xf>
    <xf numFmtId="5" fontId="13" fillId="0" borderId="0" xfId="0" applyNumberFormat="1" applyFont="1" applyFill="1" applyBorder="1"/>
    <xf numFmtId="0" fontId="12" fillId="0" borderId="37" xfId="0" applyFont="1" applyFill="1" applyBorder="1"/>
    <xf numFmtId="0" fontId="23" fillId="0" borderId="10" xfId="0" applyFont="1" applyBorder="1" applyAlignment="1">
      <alignment horizontal="center"/>
    </xf>
    <xf numFmtId="0" fontId="22" fillId="0" borderId="0" xfId="25" quotePrefix="1" applyFont="1" applyBorder="1"/>
    <xf numFmtId="10" fontId="12" fillId="0" borderId="37" xfId="1" applyNumberFormat="1" applyFont="1" applyFill="1" applyBorder="1" applyAlignment="1">
      <alignment horizontal="center"/>
    </xf>
    <xf numFmtId="10" fontId="12" fillId="0" borderId="31" xfId="1" applyNumberFormat="1" applyFont="1" applyBorder="1" applyAlignment="1">
      <alignment horizontal="right"/>
    </xf>
    <xf numFmtId="42" fontId="0" fillId="0" borderId="0" xfId="0" applyNumberFormat="1"/>
    <xf numFmtId="44" fontId="0" fillId="0" borderId="0" xfId="0" applyNumberFormat="1" applyBorder="1"/>
    <xf numFmtId="10" fontId="12" fillId="0" borderId="36" xfId="1" applyNumberFormat="1" applyFont="1" applyBorder="1" applyAlignment="1">
      <alignment horizontal="center"/>
    </xf>
    <xf numFmtId="10" fontId="12" fillId="0" borderId="25" xfId="1" applyNumberFormat="1" applyFont="1" applyBorder="1" applyAlignment="1">
      <alignment horizontal="center"/>
    </xf>
    <xf numFmtId="10" fontId="12" fillId="0" borderId="15" xfId="1" applyNumberFormat="1" applyFont="1" applyBorder="1" applyAlignment="1">
      <alignment horizontal="center"/>
    </xf>
    <xf numFmtId="7" fontId="27" fillId="0" borderId="0" xfId="11" applyNumberFormat="1" applyFont="1" applyFill="1" applyBorder="1" applyAlignment="1" applyProtection="1"/>
    <xf numFmtId="7" fontId="27" fillId="0" borderId="0" xfId="23" applyNumberFormat="1" applyFont="1" applyFill="1" applyBorder="1" applyAlignment="1" applyProtection="1"/>
    <xf numFmtId="7" fontId="22" fillId="0" borderId="0" xfId="25" applyNumberFormat="1" applyFont="1"/>
    <xf numFmtId="7" fontId="22" fillId="0" borderId="39" xfId="25" applyNumberFormat="1" applyFont="1" applyBorder="1"/>
    <xf numFmtId="167" fontId="13" fillId="0" borderId="25" xfId="0" applyNumberFormat="1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horizontal="right"/>
    </xf>
    <xf numFmtId="167" fontId="13" fillId="0" borderId="10" xfId="0" applyNumberFormat="1" applyFont="1" applyFill="1" applyBorder="1" applyAlignment="1">
      <alignment horizontal="left" vertical="center" wrapText="1"/>
    </xf>
    <xf numFmtId="167" fontId="13" fillId="0" borderId="53" xfId="21" applyFont="1" applyFill="1" applyBorder="1" applyAlignment="1">
      <alignment horizontal="center" vertical="center" wrapText="1"/>
    </xf>
    <xf numFmtId="0" fontId="0" fillId="0" borderId="14" xfId="0" applyBorder="1"/>
    <xf numFmtId="41" fontId="12" fillId="0" borderId="3" xfId="0" applyNumberFormat="1" applyFont="1" applyFill="1" applyBorder="1" applyAlignment="1">
      <alignment horizontal="right"/>
    </xf>
    <xf numFmtId="3" fontId="12" fillId="0" borderId="3" xfId="21" applyNumberFormat="1" applyFont="1" applyFill="1" applyBorder="1" applyAlignment="1"/>
    <xf numFmtId="3" fontId="12" fillId="0" borderId="21" xfId="21" applyNumberFormat="1" applyFont="1" applyFill="1" applyBorder="1" applyAlignment="1"/>
    <xf numFmtId="42" fontId="13" fillId="0" borderId="40" xfId="0" applyNumberFormat="1" applyFont="1" applyFill="1" applyBorder="1" applyAlignment="1">
      <alignment horizontal="center"/>
    </xf>
    <xf numFmtId="42" fontId="13" fillId="0" borderId="9" xfId="0" applyNumberFormat="1" applyFont="1" applyFill="1" applyBorder="1" applyAlignment="1">
      <alignment horizontal="center"/>
    </xf>
    <xf numFmtId="167" fontId="12" fillId="0" borderId="43" xfId="0" applyNumberFormat="1" applyFont="1" applyFill="1" applyBorder="1" applyAlignment="1">
      <alignment horizontal="center" wrapText="1"/>
    </xf>
    <xf numFmtId="167" fontId="12" fillId="0" borderId="50" xfId="0" applyNumberFormat="1" applyFont="1" applyFill="1" applyBorder="1" applyAlignment="1">
      <alignment horizontal="center" wrapText="1"/>
    </xf>
    <xf numFmtId="167" fontId="12" fillId="0" borderId="52" xfId="0" applyNumberFormat="1" applyFont="1" applyFill="1" applyBorder="1" applyAlignment="1">
      <alignment horizontal="center" wrapText="1"/>
    </xf>
    <xf numFmtId="167" fontId="12" fillId="0" borderId="41" xfId="0" applyNumberFormat="1" applyFont="1" applyFill="1" applyBorder="1" applyAlignment="1">
      <alignment horizontal="center" wrapText="1"/>
    </xf>
    <xf numFmtId="167" fontId="12" fillId="0" borderId="45" xfId="0" applyNumberFormat="1" applyFont="1" applyFill="1" applyBorder="1"/>
    <xf numFmtId="167" fontId="12" fillId="0" borderId="22" xfId="0" applyNumberFormat="1" applyFont="1" applyFill="1" applyBorder="1"/>
    <xf numFmtId="167" fontId="12" fillId="0" borderId="0" xfId="0" applyNumberFormat="1" applyFont="1" applyFill="1" applyBorder="1" applyAlignment="1">
      <alignment vertical="center"/>
    </xf>
    <xf numFmtId="0" fontId="12" fillId="0" borderId="13" xfId="0" applyFont="1" applyFill="1" applyBorder="1" applyAlignment="1">
      <alignment horizontal="center"/>
    </xf>
    <xf numFmtId="0" fontId="12" fillId="0" borderId="14" xfId="0" applyFont="1" applyFill="1" applyBorder="1" applyAlignment="1">
      <alignment horizontal="center"/>
    </xf>
    <xf numFmtId="0" fontId="12" fillId="0" borderId="10" xfId="0" applyFont="1" applyFill="1" applyBorder="1" applyAlignment="1">
      <alignment horizontal="center"/>
    </xf>
    <xf numFmtId="0" fontId="12" fillId="0" borderId="15" xfId="0" applyFont="1" applyFill="1" applyBorder="1" applyAlignment="1">
      <alignment horizontal="center"/>
    </xf>
    <xf numFmtId="167" fontId="13" fillId="0" borderId="10" xfId="19" applyNumberFormat="1" applyFont="1" applyFill="1" applyBorder="1"/>
    <xf numFmtId="167" fontId="13" fillId="0" borderId="26" xfId="19" applyNumberFormat="1" applyFont="1" applyFill="1" applyBorder="1" applyAlignment="1">
      <alignment horizontal="right"/>
    </xf>
    <xf numFmtId="167" fontId="13" fillId="0" borderId="65" xfId="19" applyNumberFormat="1" applyFont="1" applyFill="1" applyBorder="1" applyAlignment="1">
      <alignment horizontal="right"/>
    </xf>
    <xf numFmtId="167" fontId="13" fillId="0" borderId="67" xfId="19" applyNumberFormat="1" applyFont="1" applyBorder="1"/>
    <xf numFmtId="167" fontId="13" fillId="0" borderId="26" xfId="19" applyNumberFormat="1" applyFont="1" applyBorder="1"/>
    <xf numFmtId="167" fontId="13" fillId="4" borderId="25" xfId="19" applyNumberFormat="1" applyFont="1" applyFill="1" applyBorder="1"/>
    <xf numFmtId="167" fontId="13" fillId="4" borderId="48" xfId="19" applyNumberFormat="1" applyFont="1" applyFill="1" applyBorder="1"/>
    <xf numFmtId="167" fontId="13" fillId="4" borderId="5" xfId="19" applyNumberFormat="1" applyFont="1" applyFill="1" applyBorder="1"/>
    <xf numFmtId="171" fontId="12" fillId="0" borderId="27" xfId="0" applyNumberFormat="1" applyFont="1" applyFill="1" applyBorder="1" applyAlignment="1">
      <alignment horizontal="center"/>
    </xf>
    <xf numFmtId="169" fontId="13" fillId="0" borderId="31" xfId="21" applyNumberFormat="1" applyFont="1" applyFill="1" applyBorder="1" applyAlignment="1">
      <alignment horizontal="right"/>
    </xf>
    <xf numFmtId="3" fontId="12" fillId="0" borderId="0" xfId="0" applyNumberFormat="1" applyFont="1"/>
    <xf numFmtId="37" fontId="13" fillId="4" borderId="30" xfId="19" applyNumberFormat="1" applyFont="1" applyFill="1" applyBorder="1"/>
    <xf numFmtId="15" fontId="12" fillId="0" borderId="16" xfId="0" quotePrefix="1" applyNumberFormat="1" applyFont="1" applyFill="1" applyBorder="1" applyAlignment="1">
      <alignment horizontal="center"/>
    </xf>
    <xf numFmtId="164" fontId="12" fillId="0" borderId="14" xfId="0" quotePrefix="1" applyNumberFormat="1" applyFont="1" applyFill="1" applyBorder="1" applyAlignment="1">
      <alignment horizontal="center"/>
    </xf>
    <xf numFmtId="164" fontId="12" fillId="0" borderId="16" xfId="0" quotePrefix="1" applyNumberFormat="1" applyFont="1" applyFill="1" applyBorder="1" applyAlignment="1">
      <alignment horizontal="center"/>
    </xf>
    <xf numFmtId="42" fontId="13" fillId="0" borderId="42" xfId="0" applyNumberFormat="1" applyFont="1" applyFill="1" applyBorder="1" applyAlignment="1">
      <alignment horizontal="center"/>
    </xf>
    <xf numFmtId="42" fontId="12" fillId="0" borderId="14" xfId="0" applyNumberFormat="1" applyFont="1" applyFill="1" applyBorder="1" applyAlignment="1">
      <alignment horizontal="center"/>
    </xf>
    <xf numFmtId="164" fontId="12" fillId="0" borderId="26" xfId="0" quotePrefix="1" applyNumberFormat="1" applyFont="1" applyFill="1" applyBorder="1" applyAlignment="1">
      <alignment horizontal="center"/>
    </xf>
    <xf numFmtId="168" fontId="12" fillId="0" borderId="28" xfId="0" applyNumberFormat="1" applyFont="1" applyFill="1" applyBorder="1" applyAlignment="1">
      <alignment horizontal="center"/>
    </xf>
    <xf numFmtId="0" fontId="12" fillId="0" borderId="9" xfId="0" applyFont="1" applyBorder="1"/>
    <xf numFmtId="0" fontId="0" fillId="0" borderId="0" xfId="0" applyBorder="1" applyAlignment="1">
      <alignment horizontal="center"/>
    </xf>
    <xf numFmtId="5" fontId="12" fillId="0" borderId="15" xfId="0" applyNumberFormat="1" applyFont="1" applyFill="1" applyBorder="1" applyAlignment="1">
      <alignment horizontal="center"/>
    </xf>
    <xf numFmtId="5" fontId="12" fillId="0" borderId="28" xfId="0" applyNumberFormat="1" applyFont="1" applyFill="1" applyBorder="1" applyAlignment="1">
      <alignment horizontal="center"/>
    </xf>
    <xf numFmtId="37" fontId="12" fillId="0" borderId="1" xfId="0" applyNumberFormat="1" applyFont="1" applyFill="1" applyBorder="1" applyAlignment="1">
      <alignment horizontal="center"/>
    </xf>
    <xf numFmtId="168" fontId="12" fillId="0" borderId="16" xfId="0" applyNumberFormat="1" applyFont="1" applyFill="1" applyBorder="1" applyAlignment="1">
      <alignment horizontal="center"/>
    </xf>
    <xf numFmtId="167" fontId="12" fillId="0" borderId="9" xfId="0" applyNumberFormat="1" applyFont="1" applyFill="1" applyBorder="1"/>
    <xf numFmtId="0" fontId="12" fillId="0" borderId="0" xfId="0" applyFont="1" applyAlignment="1">
      <alignment vertical="top"/>
    </xf>
    <xf numFmtId="0" fontId="12" fillId="0" borderId="0" xfId="0" applyFont="1" applyAlignment="1"/>
    <xf numFmtId="8" fontId="22" fillId="0" borderId="0" xfId="25" applyNumberFormat="1" applyFont="1" applyBorder="1"/>
    <xf numFmtId="165" fontId="12" fillId="0" borderId="0" xfId="1" applyNumberFormat="1" applyFont="1" applyFill="1" applyBorder="1" applyAlignment="1">
      <alignment horizontal="right"/>
    </xf>
    <xf numFmtId="0" fontId="39" fillId="0" borderId="0" xfId="0" applyFont="1"/>
    <xf numFmtId="0" fontId="39" fillId="0" borderId="69" xfId="0" applyFont="1" applyBorder="1"/>
    <xf numFmtId="0" fontId="39" fillId="0" borderId="70" xfId="0" applyFont="1" applyBorder="1"/>
    <xf numFmtId="0" fontId="39" fillId="0" borderId="71" xfId="0" applyFont="1" applyBorder="1" applyAlignment="1">
      <alignment horizontal="center" wrapText="1"/>
    </xf>
    <xf numFmtId="0" fontId="39" fillId="0" borderId="72" xfId="0" applyFont="1" applyBorder="1" applyAlignment="1">
      <alignment horizontal="center" wrapText="1"/>
    </xf>
    <xf numFmtId="0" fontId="39" fillId="0" borderId="74" xfId="0" applyFont="1" applyBorder="1"/>
    <xf numFmtId="0" fontId="39" fillId="0" borderId="75" xfId="0" applyFont="1" applyBorder="1" applyAlignment="1">
      <alignment horizontal="center"/>
    </xf>
    <xf numFmtId="0" fontId="39" fillId="0" borderId="75" xfId="0" applyFont="1" applyBorder="1"/>
    <xf numFmtId="165" fontId="39" fillId="0" borderId="73" xfId="26" applyNumberFormat="1" applyFont="1" applyBorder="1" applyAlignment="1">
      <alignment horizontal="center"/>
    </xf>
    <xf numFmtId="174" fontId="39" fillId="0" borderId="76" xfId="20" applyNumberFormat="1" applyFont="1" applyBorder="1" applyAlignment="1">
      <alignment horizontal="center"/>
    </xf>
    <xf numFmtId="3" fontId="39" fillId="0" borderId="0" xfId="0" applyNumberFormat="1" applyFont="1"/>
    <xf numFmtId="0" fontId="39" fillId="0" borderId="77" xfId="0" applyFont="1" applyBorder="1"/>
    <xf numFmtId="0" fontId="39" fillId="0" borderId="0" xfId="0" applyFont="1" applyBorder="1" applyAlignment="1">
      <alignment horizontal="center"/>
    </xf>
    <xf numFmtId="0" fontId="39" fillId="0" borderId="0" xfId="0" applyFont="1" applyBorder="1"/>
    <xf numFmtId="165" fontId="39" fillId="0" borderId="78" xfId="26" applyNumberFormat="1" applyFont="1" applyBorder="1" applyAlignment="1">
      <alignment horizontal="center"/>
    </xf>
    <xf numFmtId="174" fontId="39" fillId="0" borderId="79" xfId="20" applyNumberFormat="1" applyFont="1" applyBorder="1" applyAlignment="1">
      <alignment horizontal="center"/>
    </xf>
    <xf numFmtId="0" fontId="39" fillId="0" borderId="9" xfId="0" applyFont="1" applyBorder="1" applyAlignment="1">
      <alignment horizontal="right"/>
    </xf>
    <xf numFmtId="165" fontId="39" fillId="0" borderId="79" xfId="26" applyNumberFormat="1" applyFont="1" applyBorder="1" applyAlignment="1">
      <alignment horizontal="center"/>
    </xf>
    <xf numFmtId="165" fontId="39" fillId="0" borderId="27" xfId="0" applyNumberFormat="1" applyFont="1" applyBorder="1"/>
    <xf numFmtId="165" fontId="40" fillId="0" borderId="27" xfId="26" applyNumberFormat="1" applyFont="1" applyBorder="1"/>
    <xf numFmtId="165" fontId="39" fillId="0" borderId="28" xfId="26" applyNumberFormat="1" applyFont="1" applyBorder="1"/>
    <xf numFmtId="10" fontId="39" fillId="0" borderId="81" xfId="26" applyNumberFormat="1" applyFont="1" applyBorder="1" applyAlignment="1">
      <alignment horizontal="center"/>
    </xf>
    <xf numFmtId="165" fontId="39" fillId="0" borderId="81" xfId="26" applyNumberFormat="1" applyFont="1" applyBorder="1" applyAlignment="1">
      <alignment horizontal="center"/>
    </xf>
    <xf numFmtId="0" fontId="39" fillId="0" borderId="0" xfId="0" quotePrefix="1" applyFont="1"/>
    <xf numFmtId="0" fontId="41" fillId="0" borderId="0" xfId="0" applyFont="1"/>
    <xf numFmtId="0" fontId="12" fillId="0" borderId="27" xfId="0" applyFont="1" applyFill="1" applyBorder="1" applyAlignment="1">
      <alignment horizontal="right"/>
    </xf>
    <xf numFmtId="0" fontId="12" fillId="0" borderId="8" xfId="0" applyFont="1" applyFill="1" applyBorder="1" applyAlignment="1">
      <alignment horizontal="left"/>
    </xf>
    <xf numFmtId="174" fontId="39" fillId="0" borderId="0" xfId="20" applyNumberFormat="1" applyFont="1" applyBorder="1" applyAlignment="1">
      <alignment horizontal="center"/>
    </xf>
    <xf numFmtId="3" fontId="39" fillId="0" borderId="26" xfId="0" applyNumberFormat="1" applyFont="1" applyBorder="1"/>
    <xf numFmtId="3" fontId="39" fillId="0" borderId="27" xfId="0" applyNumberFormat="1" applyFont="1" applyBorder="1"/>
    <xf numFmtId="3" fontId="39" fillId="0" borderId="28" xfId="0" applyNumberFormat="1" applyFont="1" applyBorder="1"/>
    <xf numFmtId="175" fontId="12" fillId="0" borderId="27" xfId="0" applyNumberFormat="1" applyFont="1" applyFill="1" applyBorder="1" applyAlignment="1">
      <alignment horizontal="center"/>
    </xf>
    <xf numFmtId="0" fontId="22" fillId="0" borderId="3" xfId="0" applyFont="1" applyBorder="1" applyAlignment="1">
      <alignment horizontal="center"/>
    </xf>
    <xf numFmtId="0" fontId="22" fillId="0" borderId="2" xfId="0" applyFont="1" applyBorder="1" applyAlignment="1">
      <alignment wrapText="1"/>
    </xf>
    <xf numFmtId="0" fontId="22" fillId="0" borderId="8" xfId="0" applyFont="1" applyBorder="1" applyAlignment="1">
      <alignment wrapText="1"/>
    </xf>
    <xf numFmtId="165" fontId="39" fillId="0" borderId="74" xfId="26" applyNumberFormat="1" applyFont="1" applyBorder="1" applyAlignment="1">
      <alignment horizontal="center"/>
    </xf>
    <xf numFmtId="165" fontId="39" fillId="0" borderId="77" xfId="26" applyNumberFormat="1" applyFont="1" applyBorder="1" applyAlignment="1">
      <alignment horizontal="center"/>
    </xf>
    <xf numFmtId="165" fontId="39" fillId="0" borderId="0" xfId="26" applyNumberFormat="1" applyFont="1" applyBorder="1" applyAlignment="1">
      <alignment horizontal="center"/>
    </xf>
    <xf numFmtId="0" fontId="39" fillId="0" borderId="27" xfId="0" applyFont="1" applyBorder="1"/>
    <xf numFmtId="165" fontId="39" fillId="0" borderId="0" xfId="26" applyNumberFormat="1" applyFont="1" applyBorder="1"/>
    <xf numFmtId="3" fontId="39" fillId="0" borderId="15" xfId="0" applyNumberFormat="1" applyFont="1" applyBorder="1"/>
    <xf numFmtId="0" fontId="39" fillId="0" borderId="70" xfId="0" applyFont="1" applyBorder="1" applyAlignment="1">
      <alignment horizontal="center"/>
    </xf>
    <xf numFmtId="10" fontId="39" fillId="0" borderId="80" xfId="26" applyNumberFormat="1" applyFont="1" applyBorder="1" applyAlignment="1">
      <alignment horizontal="center"/>
    </xf>
    <xf numFmtId="3" fontId="39" fillId="0" borderId="84" xfId="0" applyNumberFormat="1" applyFont="1" applyBorder="1"/>
    <xf numFmtId="3" fontId="39" fillId="0" borderId="85" xfId="0" applyNumberFormat="1" applyFont="1" applyBorder="1"/>
    <xf numFmtId="3" fontId="39" fillId="0" borderId="86" xfId="0" applyNumberFormat="1" applyFont="1" applyBorder="1"/>
    <xf numFmtId="0" fontId="35" fillId="0" borderId="3" xfId="25" applyFont="1" applyBorder="1"/>
    <xf numFmtId="0" fontId="12" fillId="0" borderId="8" xfId="0" applyFont="1" applyFill="1" applyBorder="1" applyAlignment="1">
      <alignment horizontal="right"/>
    </xf>
    <xf numFmtId="0" fontId="12" fillId="0" borderId="7" xfId="0" applyFont="1" applyFill="1" applyBorder="1" applyAlignment="1">
      <alignment horizontal="left"/>
    </xf>
    <xf numFmtId="0" fontId="12" fillId="0" borderId="8" xfId="0" applyFont="1" applyFill="1" applyBorder="1" applyAlignment="1">
      <alignment horizontal="left" wrapText="1"/>
    </xf>
    <xf numFmtId="0" fontId="32" fillId="0" borderId="3" xfId="0" applyFont="1" applyBorder="1" applyAlignment="1">
      <alignment horizontal="center" wrapText="1"/>
    </xf>
    <xf numFmtId="5" fontId="22" fillId="0" borderId="2" xfId="25" applyNumberFormat="1" applyFont="1" applyBorder="1" applyAlignment="1">
      <alignment horizontal="center"/>
    </xf>
    <xf numFmtId="5" fontId="22" fillId="0" borderId="8" xfId="25" applyNumberFormat="1" applyFont="1" applyBorder="1" applyAlignment="1">
      <alignment horizontal="center"/>
    </xf>
    <xf numFmtId="5" fontId="22" fillId="0" borderId="7" xfId="25" applyNumberFormat="1" applyFont="1" applyBorder="1" applyAlignment="1">
      <alignment horizontal="center"/>
    </xf>
    <xf numFmtId="5" fontId="22" fillId="0" borderId="3" xfId="25" applyNumberFormat="1" applyFont="1" applyBorder="1" applyAlignment="1">
      <alignment horizontal="center"/>
    </xf>
    <xf numFmtId="0" fontId="32" fillId="0" borderId="4" xfId="0" applyFont="1" applyBorder="1" applyAlignment="1"/>
    <xf numFmtId="0" fontId="32" fillId="0" borderId="17" xfId="0" applyFont="1" applyBorder="1" applyAlignment="1">
      <alignment horizontal="center"/>
    </xf>
    <xf numFmtId="0" fontId="21" fillId="0" borderId="0" xfId="25" applyBorder="1"/>
    <xf numFmtId="169" fontId="22" fillId="0" borderId="0" xfId="25" applyNumberFormat="1" applyFont="1" applyBorder="1"/>
    <xf numFmtId="0" fontId="22" fillId="0" borderId="0" xfId="25" applyFont="1" applyBorder="1" applyAlignment="1">
      <alignment horizontal="center" wrapText="1"/>
    </xf>
    <xf numFmtId="5" fontId="22" fillId="0" borderId="83" xfId="25" applyNumberFormat="1" applyFont="1" applyBorder="1" applyAlignment="1">
      <alignment horizontal="center"/>
    </xf>
    <xf numFmtId="5" fontId="22" fillId="0" borderId="82" xfId="25" applyNumberFormat="1" applyFont="1" applyBorder="1" applyAlignment="1">
      <alignment horizontal="center"/>
    </xf>
    <xf numFmtId="5" fontId="22" fillId="0" borderId="68" xfId="25" applyNumberFormat="1" applyFont="1" applyBorder="1" applyAlignment="1">
      <alignment horizontal="center"/>
    </xf>
    <xf numFmtId="0" fontId="42" fillId="0" borderId="3" xfId="0" applyFont="1" applyFill="1" applyBorder="1" applyAlignment="1">
      <alignment horizontal="center" wrapText="1"/>
    </xf>
    <xf numFmtId="0" fontId="32" fillId="0" borderId="3" xfId="0" applyFont="1" applyFill="1" applyBorder="1" applyAlignment="1">
      <alignment horizontal="center" wrapText="1"/>
    </xf>
    <xf numFmtId="42" fontId="12" fillId="0" borderId="3" xfId="8" applyNumberFormat="1" applyFont="1" applyBorder="1"/>
    <xf numFmtId="42" fontId="12" fillId="0" borderId="3" xfId="0" applyNumberFormat="1" applyFont="1" applyBorder="1"/>
    <xf numFmtId="0" fontId="12" fillId="0" borderId="58" xfId="0" applyFont="1" applyFill="1" applyBorder="1" applyAlignment="1">
      <alignment horizontal="center"/>
    </xf>
    <xf numFmtId="0" fontId="12" fillId="0" borderId="31" xfId="0" applyFont="1" applyFill="1" applyBorder="1" applyAlignment="1">
      <alignment horizontal="center"/>
    </xf>
    <xf numFmtId="0" fontId="12" fillId="0" borderId="35" xfId="0" applyFont="1" applyFill="1" applyBorder="1" applyAlignment="1">
      <alignment horizontal="center"/>
    </xf>
    <xf numFmtId="5" fontId="13" fillId="0" borderId="42" xfId="24" applyNumberFormat="1" applyFont="1" applyFill="1" applyBorder="1" applyAlignment="1">
      <alignment horizontal="center"/>
    </xf>
    <xf numFmtId="0" fontId="12" fillId="0" borderId="47" xfId="0" applyFont="1" applyBorder="1" applyAlignment="1">
      <alignment horizontal="center"/>
    </xf>
    <xf numFmtId="0" fontId="12" fillId="0" borderId="48" xfId="0" applyFont="1" applyBorder="1" applyAlignment="1">
      <alignment horizontal="center"/>
    </xf>
    <xf numFmtId="166" fontId="12" fillId="0" borderId="49" xfId="0" quotePrefix="1" applyNumberFormat="1" applyFont="1" applyFill="1" applyBorder="1" applyAlignment="1">
      <alignment horizontal="center"/>
    </xf>
    <xf numFmtId="10" fontId="12" fillId="0" borderId="47" xfId="1" applyNumberFormat="1" applyFont="1" applyBorder="1" applyAlignment="1">
      <alignment horizontal="center"/>
    </xf>
    <xf numFmtId="10" fontId="12" fillId="0" borderId="48" xfId="1" applyNumberFormat="1" applyFont="1" applyBorder="1" applyAlignment="1">
      <alignment horizontal="center"/>
    </xf>
    <xf numFmtId="166" fontId="12" fillId="0" borderId="60" xfId="0" quotePrefix="1" applyNumberFormat="1" applyFont="1" applyFill="1" applyBorder="1" applyAlignment="1">
      <alignment horizontal="center"/>
    </xf>
    <xf numFmtId="44" fontId="12" fillId="0" borderId="3" xfId="0" applyNumberFormat="1" applyFont="1" applyBorder="1" applyAlignment="1">
      <alignment horizontal="center"/>
    </xf>
    <xf numFmtId="10" fontId="12" fillId="0" borderId="8" xfId="0" applyNumberFormat="1" applyFont="1" applyBorder="1" applyAlignment="1">
      <alignment horizontal="center"/>
    </xf>
    <xf numFmtId="10" fontId="12" fillId="0" borderId="3" xfId="0" applyNumberFormat="1" applyFont="1" applyBorder="1" applyAlignment="1">
      <alignment horizontal="center"/>
    </xf>
    <xf numFmtId="5" fontId="22" fillId="0" borderId="0" xfId="25" applyNumberFormat="1" applyFont="1" applyBorder="1" applyAlignment="1">
      <alignment horizontal="center"/>
    </xf>
    <xf numFmtId="0" fontId="12" fillId="0" borderId="0" xfId="0" applyFont="1" applyFill="1" applyBorder="1" applyAlignment="1">
      <alignment horizontal="left" wrapText="1"/>
    </xf>
    <xf numFmtId="164" fontId="37" fillId="0" borderId="26" xfId="0" quotePrefix="1" applyNumberFormat="1" applyFont="1" applyFill="1" applyBorder="1" applyAlignment="1">
      <alignment horizontal="center"/>
    </xf>
    <xf numFmtId="173" fontId="12" fillId="0" borderId="48" xfId="20" applyNumberFormat="1" applyFont="1" applyFill="1" applyBorder="1"/>
    <xf numFmtId="164" fontId="37" fillId="0" borderId="14" xfId="0" quotePrefix="1" applyNumberFormat="1" applyFont="1" applyFill="1" applyBorder="1" applyAlignment="1">
      <alignment horizontal="center"/>
    </xf>
    <xf numFmtId="42" fontId="13" fillId="0" borderId="28" xfId="0" applyNumberFormat="1" applyFont="1" applyFill="1" applyBorder="1"/>
    <xf numFmtId="173" fontId="12" fillId="0" borderId="47" xfId="20" applyNumberFormat="1" applyFont="1" applyFill="1" applyBorder="1"/>
    <xf numFmtId="173" fontId="12" fillId="0" borderId="49" xfId="20" applyNumberFormat="1" applyFont="1" applyFill="1" applyBorder="1"/>
    <xf numFmtId="10" fontId="12" fillId="0" borderId="28" xfId="1" applyNumberFormat="1" applyFont="1" applyFill="1" applyBorder="1" applyAlignment="1">
      <alignment horizontal="center"/>
    </xf>
    <xf numFmtId="10" fontId="12" fillId="0" borderId="49" xfId="1" applyNumberFormat="1" applyFont="1" applyBorder="1" applyAlignment="1">
      <alignment horizontal="center"/>
    </xf>
    <xf numFmtId="166" fontId="12" fillId="0" borderId="0" xfId="0" quotePrefix="1" applyNumberFormat="1" applyFont="1" applyFill="1" applyBorder="1" applyAlignment="1">
      <alignment horizontal="center"/>
    </xf>
    <xf numFmtId="167" fontId="13" fillId="0" borderId="47" xfId="21" applyFont="1" applyFill="1" applyBorder="1" applyAlignment="1">
      <alignment horizontal="center" vertical="center" wrapText="1"/>
    </xf>
    <xf numFmtId="167" fontId="13" fillId="0" borderId="54" xfId="21" applyFont="1" applyFill="1" applyBorder="1" applyAlignment="1">
      <alignment horizontal="center" vertical="center" wrapText="1"/>
    </xf>
    <xf numFmtId="167" fontId="13" fillId="0" borderId="48" xfId="21" applyFont="1" applyFill="1" applyBorder="1" applyAlignment="1">
      <alignment horizontal="center" vertical="center" wrapText="1"/>
    </xf>
    <xf numFmtId="167" fontId="13" fillId="0" borderId="60" xfId="21" applyFont="1" applyFill="1" applyBorder="1" applyAlignment="1">
      <alignment horizontal="center" vertical="center" wrapText="1"/>
    </xf>
    <xf numFmtId="167" fontId="13" fillId="0" borderId="9" xfId="0" applyNumberFormat="1" applyFont="1" applyFill="1" applyBorder="1" applyAlignment="1">
      <alignment horizontal="left" vertical="center" wrapText="1"/>
    </xf>
    <xf numFmtId="167" fontId="13" fillId="0" borderId="49" xfId="21" applyFont="1" applyFill="1" applyBorder="1" applyAlignment="1">
      <alignment horizontal="center" vertical="center" wrapText="1"/>
    </xf>
    <xf numFmtId="167" fontId="12" fillId="0" borderId="0" xfId="0" applyNumberFormat="1" applyFont="1" applyFill="1" applyBorder="1" applyAlignment="1">
      <alignment horizontal="center"/>
    </xf>
    <xf numFmtId="167" fontId="12" fillId="0" borderId="0" xfId="0" applyNumberFormat="1" applyFont="1" applyFill="1" applyBorder="1" applyAlignment="1">
      <alignment wrapText="1"/>
    </xf>
    <xf numFmtId="170" fontId="12" fillId="0" borderId="0" xfId="1" applyNumberFormat="1" applyFont="1" applyFill="1" applyBorder="1" applyAlignment="1">
      <alignment horizontal="center"/>
    </xf>
    <xf numFmtId="167" fontId="12" fillId="0" borderId="25" xfId="0" applyNumberFormat="1" applyFont="1" applyFill="1" applyBorder="1" applyAlignment="1">
      <alignment horizontal="center"/>
    </xf>
    <xf numFmtId="167" fontId="12" fillId="0" borderId="37" xfId="0" applyNumberFormat="1" applyFont="1" applyFill="1" applyBorder="1" applyAlignment="1">
      <alignment horizontal="center"/>
    </xf>
    <xf numFmtId="167" fontId="12" fillId="0" borderId="47" xfId="0" applyNumberFormat="1" applyFont="1" applyFill="1" applyBorder="1" applyAlignment="1">
      <alignment horizontal="center"/>
    </xf>
    <xf numFmtId="167" fontId="12" fillId="0" borderId="13" xfId="0" applyNumberFormat="1" applyFont="1" applyFill="1" applyBorder="1" applyAlignment="1">
      <alignment wrapText="1"/>
    </xf>
    <xf numFmtId="43" fontId="12" fillId="0" borderId="31" xfId="19" applyFont="1" applyFill="1" applyBorder="1"/>
    <xf numFmtId="167" fontId="13" fillId="0" borderId="33" xfId="0" applyNumberFormat="1" applyFont="1" applyFill="1" applyBorder="1" applyAlignment="1">
      <alignment horizontal="center" wrapText="1"/>
    </xf>
    <xf numFmtId="167" fontId="12" fillId="0" borderId="7" xfId="0" applyNumberFormat="1" applyFont="1" applyFill="1" applyBorder="1"/>
    <xf numFmtId="167" fontId="12" fillId="0" borderId="89" xfId="0" applyNumberFormat="1" applyFont="1" applyFill="1" applyBorder="1"/>
    <xf numFmtId="167" fontId="12" fillId="0" borderId="4" xfId="0" applyNumberFormat="1" applyFont="1" applyFill="1" applyBorder="1" applyAlignment="1">
      <alignment horizontal="right"/>
    </xf>
    <xf numFmtId="167" fontId="12" fillId="0" borderId="90" xfId="0" applyNumberFormat="1" applyFont="1" applyFill="1" applyBorder="1" applyAlignment="1">
      <alignment horizontal="right"/>
    </xf>
    <xf numFmtId="167" fontId="13" fillId="0" borderId="65" xfId="0" applyNumberFormat="1" applyFont="1" applyFill="1" applyBorder="1" applyAlignment="1">
      <alignment horizontal="center" wrapText="1"/>
    </xf>
    <xf numFmtId="167" fontId="13" fillId="0" borderId="34" xfId="0" applyNumberFormat="1" applyFont="1" applyFill="1" applyBorder="1" applyAlignment="1">
      <alignment horizontal="center" wrapText="1"/>
    </xf>
    <xf numFmtId="43" fontId="12" fillId="0" borderId="87" xfId="19" applyFont="1" applyFill="1" applyBorder="1"/>
    <xf numFmtId="167" fontId="12" fillId="0" borderId="91" xfId="0" applyNumberFormat="1" applyFont="1" applyFill="1" applyBorder="1"/>
    <xf numFmtId="167" fontId="12" fillId="0" borderId="17" xfId="0" applyNumberFormat="1" applyFont="1" applyFill="1" applyBorder="1"/>
    <xf numFmtId="43" fontId="12" fillId="0" borderId="22" xfId="19" applyFont="1" applyFill="1" applyBorder="1"/>
    <xf numFmtId="43" fontId="12" fillId="0" borderId="61" xfId="19" applyFont="1" applyFill="1" applyBorder="1"/>
    <xf numFmtId="41" fontId="12" fillId="0" borderId="23" xfId="0" applyNumberFormat="1" applyFont="1" applyFill="1" applyBorder="1" applyAlignment="1">
      <alignment horizontal="right"/>
    </xf>
    <xf numFmtId="167" fontId="12" fillId="0" borderId="48" xfId="11" applyNumberFormat="1" applyFont="1" applyFill="1" applyBorder="1" applyAlignment="1">
      <alignment horizontal="left" vertical="center" wrapText="1"/>
    </xf>
    <xf numFmtId="170" fontId="12" fillId="0" borderId="14" xfId="1" applyNumberFormat="1" applyFont="1" applyFill="1" applyBorder="1" applyAlignment="1">
      <alignment horizontal="center"/>
    </xf>
    <xf numFmtId="0" fontId="0" fillId="0" borderId="13" xfId="0" applyBorder="1"/>
    <xf numFmtId="176" fontId="39" fillId="0" borderId="9" xfId="0" quotePrefix="1" applyNumberFormat="1" applyFont="1" applyBorder="1" applyAlignment="1">
      <alignment horizontal="center"/>
    </xf>
    <xf numFmtId="0" fontId="39" fillId="0" borderId="92" xfId="0" applyNumberFormat="1" applyFont="1" applyBorder="1" applyAlignment="1">
      <alignment horizontal="center"/>
    </xf>
    <xf numFmtId="0" fontId="39" fillId="0" borderId="40" xfId="0" applyFont="1" applyBorder="1"/>
    <xf numFmtId="0" fontId="39" fillId="0" borderId="41" xfId="0" applyFont="1" applyBorder="1" applyAlignment="1">
      <alignment horizontal="center"/>
    </xf>
    <xf numFmtId="0" fontId="39" fillId="0" borderId="42" xfId="0" applyFont="1" applyBorder="1"/>
    <xf numFmtId="42" fontId="12" fillId="0" borderId="0" xfId="8" applyNumberFormat="1" applyFont="1" applyBorder="1"/>
    <xf numFmtId="42" fontId="12" fillId="0" borderId="0" xfId="0" applyNumberFormat="1" applyFont="1" applyBorder="1"/>
    <xf numFmtId="42" fontId="22" fillId="0" borderId="0" xfId="25" applyNumberFormat="1" applyFont="1" applyBorder="1"/>
    <xf numFmtId="37" fontId="12" fillId="0" borderId="0" xfId="0" applyNumberFormat="1" applyFont="1" applyBorder="1"/>
    <xf numFmtId="0" fontId="12" fillId="0" borderId="3" xfId="0" applyFont="1" applyBorder="1" applyAlignment="1">
      <alignment horizontal="center" wrapText="1"/>
    </xf>
    <xf numFmtId="0" fontId="44" fillId="0" borderId="0" xfId="0" applyFont="1"/>
    <xf numFmtId="0" fontId="12" fillId="0" borderId="27" xfId="0" applyFont="1" applyFill="1" applyBorder="1" applyAlignment="1">
      <alignment horizontal="left" wrapText="1"/>
    </xf>
    <xf numFmtId="0" fontId="12" fillId="0" borderId="16" xfId="0" applyFont="1" applyFill="1" applyBorder="1" applyAlignment="1">
      <alignment horizontal="center"/>
    </xf>
    <xf numFmtId="0" fontId="12" fillId="0" borderId="0" xfId="0" applyFont="1" applyBorder="1" applyAlignment="1">
      <alignment horizontal="center"/>
    </xf>
    <xf numFmtId="0" fontId="12" fillId="0" borderId="11" xfId="0" applyFont="1" applyFill="1" applyBorder="1" applyAlignment="1">
      <alignment horizontal="center"/>
    </xf>
    <xf numFmtId="42" fontId="12" fillId="0" borderId="0" xfId="0" applyNumberFormat="1" applyFont="1" applyFill="1" applyBorder="1" applyAlignment="1">
      <alignment horizontal="center"/>
    </xf>
    <xf numFmtId="168" fontId="12" fillId="0" borderId="1" xfId="0" applyNumberFormat="1" applyFont="1" applyFill="1" applyBorder="1" applyAlignment="1">
      <alignment horizontal="center"/>
    </xf>
    <xf numFmtId="42" fontId="12" fillId="0" borderId="27" xfId="0" applyNumberFormat="1" applyFont="1" applyFill="1" applyBorder="1" applyAlignment="1">
      <alignment horizontal="center"/>
    </xf>
    <xf numFmtId="168" fontId="12" fillId="0" borderId="27" xfId="0" applyNumberFormat="1" applyFont="1" applyFill="1" applyBorder="1" applyAlignment="1">
      <alignment horizontal="center"/>
    </xf>
    <xf numFmtId="168" fontId="12" fillId="0" borderId="14" xfId="0" applyNumberFormat="1" applyFont="1" applyFill="1" applyBorder="1" applyAlignment="1">
      <alignment horizontal="center"/>
    </xf>
    <xf numFmtId="173" fontId="12" fillId="0" borderId="48" xfId="34" applyNumberFormat="1" applyFont="1" applyFill="1" applyBorder="1"/>
    <xf numFmtId="173" fontId="12" fillId="0" borderId="49" xfId="34" applyNumberFormat="1" applyFont="1" applyFill="1" applyBorder="1"/>
    <xf numFmtId="0" fontId="42" fillId="0" borderId="0" xfId="0" applyFont="1" applyFill="1" applyBorder="1" applyAlignment="1">
      <alignment horizontal="center" wrapText="1"/>
    </xf>
    <xf numFmtId="0" fontId="32" fillId="0" borderId="0" xfId="0" applyFont="1" applyFill="1" applyBorder="1" applyAlignment="1">
      <alignment horizontal="center" wrapText="1"/>
    </xf>
    <xf numFmtId="5" fontId="27" fillId="0" borderId="0" xfId="34" applyNumberFormat="1" applyFont="1" applyFill="1" applyBorder="1" applyAlignment="1" applyProtection="1">
      <alignment horizontal="center"/>
    </xf>
    <xf numFmtId="0" fontId="43" fillId="0" borderId="0" xfId="25" applyFont="1" applyFill="1" applyBorder="1" applyAlignment="1">
      <alignment horizontal="right"/>
    </xf>
    <xf numFmtId="0" fontId="35" fillId="0" borderId="0" xfId="25" applyFont="1" applyFill="1" applyBorder="1"/>
    <xf numFmtId="0" fontId="21" fillId="0" borderId="0" xfId="25" applyFill="1" applyBorder="1"/>
    <xf numFmtId="0" fontId="22" fillId="0" borderId="0" xfId="0" applyFont="1" applyFill="1" applyBorder="1" applyAlignment="1">
      <alignment horizontal="center"/>
    </xf>
    <xf numFmtId="0" fontId="22" fillId="0" borderId="0" xfId="0" applyFont="1" applyFill="1" applyBorder="1" applyAlignment="1">
      <alignment wrapText="1"/>
    </xf>
    <xf numFmtId="5" fontId="22" fillId="0" borderId="0" xfId="25" applyNumberFormat="1" applyFont="1" applyFill="1" applyBorder="1" applyAlignment="1">
      <alignment horizontal="center"/>
    </xf>
    <xf numFmtId="5" fontId="12" fillId="0" borderId="0" xfId="25" applyNumberFormat="1" applyFont="1" applyFill="1" applyBorder="1" applyAlignment="1">
      <alignment horizontal="center"/>
    </xf>
    <xf numFmtId="0" fontId="22" fillId="0" borderId="0" xfId="25" applyFont="1" applyFill="1" applyBorder="1" applyAlignment="1">
      <alignment horizontal="right"/>
    </xf>
    <xf numFmtId="0" fontId="12" fillId="0" borderId="0" xfId="0" applyFont="1" applyBorder="1" applyAlignment="1">
      <alignment horizontal="center"/>
    </xf>
    <xf numFmtId="0" fontId="32" fillId="0" borderId="0" xfId="0" applyFont="1" applyFill="1" applyBorder="1" applyAlignment="1">
      <alignment horizontal="center"/>
    </xf>
    <xf numFmtId="0" fontId="45" fillId="0" borderId="0" xfId="0" applyFont="1"/>
    <xf numFmtId="0" fontId="23" fillId="0" borderId="10" xfId="0" applyFont="1" applyFill="1" applyBorder="1" applyAlignment="1">
      <alignment horizontal="center"/>
    </xf>
    <xf numFmtId="0" fontId="12" fillId="0" borderId="47" xfId="0" applyFont="1" applyFill="1" applyBorder="1" applyAlignment="1">
      <alignment horizontal="center"/>
    </xf>
    <xf numFmtId="0" fontId="23" fillId="0" borderId="13" xfId="0" applyFont="1" applyFill="1" applyBorder="1" applyAlignment="1">
      <alignment horizontal="center"/>
    </xf>
    <xf numFmtId="0" fontId="12" fillId="0" borderId="48" xfId="0" applyFont="1" applyFill="1" applyBorder="1" applyAlignment="1">
      <alignment horizontal="center"/>
    </xf>
    <xf numFmtId="0" fontId="34" fillId="0" borderId="13" xfId="0" applyFont="1" applyFill="1" applyBorder="1" applyAlignment="1">
      <alignment horizontal="left"/>
    </xf>
    <xf numFmtId="0" fontId="12" fillId="0" borderId="13" xfId="0" applyFont="1" applyFill="1" applyBorder="1"/>
    <xf numFmtId="0" fontId="12" fillId="0" borderId="0" xfId="0" applyFont="1" applyFill="1" applyAlignment="1">
      <alignment vertical="top"/>
    </xf>
    <xf numFmtId="0" fontId="12" fillId="0" borderId="0" xfId="0" applyFont="1" applyFill="1"/>
    <xf numFmtId="10" fontId="12" fillId="0" borderId="37" xfId="1" applyNumberFormat="1" applyFont="1" applyBorder="1" applyAlignment="1">
      <alignment horizontal="center"/>
    </xf>
    <xf numFmtId="0" fontId="46" fillId="0" borderId="28" xfId="0" quotePrefix="1" applyFont="1" applyFill="1" applyBorder="1" applyAlignment="1">
      <alignment horizontal="center"/>
    </xf>
    <xf numFmtId="5" fontId="22" fillId="0" borderId="3" xfId="25" applyNumberFormat="1" applyFont="1" applyFill="1" applyBorder="1" applyAlignment="1">
      <alignment horizontal="center"/>
    </xf>
    <xf numFmtId="5" fontId="22" fillId="0" borderId="4" xfId="25" applyNumberFormat="1" applyFont="1" applyFill="1" applyBorder="1" applyAlignment="1">
      <alignment horizontal="center"/>
    </xf>
    <xf numFmtId="0" fontId="22" fillId="0" borderId="0" xfId="25" applyFont="1" applyBorder="1" applyAlignment="1">
      <alignment horizontal="center"/>
    </xf>
    <xf numFmtId="0" fontId="22" fillId="0" borderId="0" xfId="25" applyFont="1" applyAlignment="1"/>
    <xf numFmtId="0" fontId="31" fillId="0" borderId="0" xfId="25" applyFont="1" applyBorder="1"/>
    <xf numFmtId="167" fontId="12" fillId="0" borderId="39" xfId="0" applyNumberFormat="1" applyFont="1" applyFill="1" applyBorder="1" applyAlignment="1">
      <alignment horizontal="center"/>
    </xf>
    <xf numFmtId="167" fontId="12" fillId="0" borderId="10" xfId="0" applyNumberFormat="1" applyFont="1" applyFill="1" applyBorder="1" applyAlignment="1">
      <alignment horizontal="center"/>
    </xf>
    <xf numFmtId="167" fontId="12" fillId="0" borderId="26" xfId="0" applyNumberFormat="1" applyFont="1" applyFill="1" applyBorder="1" applyAlignment="1">
      <alignment horizontal="center"/>
    </xf>
    <xf numFmtId="167" fontId="12" fillId="0" borderId="59" xfId="21" applyFont="1" applyFill="1" applyBorder="1" applyAlignment="1">
      <alignment horizontal="left" vertical="center" wrapText="1"/>
    </xf>
    <xf numFmtId="167" fontId="36" fillId="0" borderId="20" xfId="21" applyFont="1" applyFill="1" applyBorder="1" applyAlignment="1">
      <alignment horizontal="right"/>
    </xf>
    <xf numFmtId="5" fontId="22" fillId="0" borderId="8" xfId="25" applyNumberFormat="1" applyFont="1" applyFill="1" applyBorder="1" applyAlignment="1">
      <alignment horizontal="center"/>
    </xf>
    <xf numFmtId="5" fontId="22" fillId="0" borderId="7" xfId="25" applyNumberFormat="1" applyFont="1" applyFill="1" applyBorder="1" applyAlignment="1">
      <alignment horizontal="center"/>
    </xf>
    <xf numFmtId="0" fontId="26" fillId="0" borderId="0" xfId="11" applyFont="1"/>
    <xf numFmtId="0" fontId="47" fillId="0" borderId="0" xfId="11" applyFont="1" applyFill="1" applyBorder="1"/>
    <xf numFmtId="0" fontId="42" fillId="0" borderId="0" xfId="11" applyFont="1" applyBorder="1"/>
    <xf numFmtId="0" fontId="42" fillId="0" borderId="0" xfId="11" applyFont="1" applyBorder="1" applyAlignment="1">
      <alignment horizontal="right"/>
    </xf>
    <xf numFmtId="167" fontId="48" fillId="0" borderId="3" xfId="11" applyNumberFormat="1" applyFont="1" applyFill="1" applyBorder="1" applyAlignment="1">
      <alignment horizontal="center" vertical="center" wrapText="1"/>
    </xf>
    <xf numFmtId="167" fontId="42" fillId="0" borderId="3" xfId="11" applyNumberFormat="1" applyFont="1" applyFill="1" applyBorder="1"/>
    <xf numFmtId="167" fontId="42" fillId="0" borderId="3" xfId="37" applyFont="1" applyFill="1" applyBorder="1" applyAlignment="1">
      <alignment horizontal="right" vertical="center" wrapText="1"/>
    </xf>
    <xf numFmtId="167" fontId="47" fillId="0" borderId="3" xfId="37" applyFont="1" applyFill="1" applyBorder="1" applyAlignment="1">
      <alignment horizontal="left" vertical="center" wrapText="1"/>
    </xf>
    <xf numFmtId="164" fontId="26" fillId="0" borderId="0" xfId="11" applyNumberFormat="1" applyFont="1" applyFill="1" applyBorder="1"/>
    <xf numFmtId="44" fontId="26" fillId="0" borderId="0" xfId="11" applyNumberFormat="1" applyFont="1"/>
    <xf numFmtId="177" fontId="26" fillId="0" borderId="0" xfId="11" applyNumberFormat="1" applyFont="1"/>
    <xf numFmtId="164" fontId="26" fillId="0" borderId="0" xfId="11" applyNumberFormat="1" applyFont="1"/>
    <xf numFmtId="0" fontId="26" fillId="0" borderId="0" xfId="11" applyFont="1" applyFill="1"/>
    <xf numFmtId="167" fontId="47" fillId="0" borderId="0" xfId="11" applyNumberFormat="1" applyFont="1" applyFill="1" applyBorder="1" applyAlignment="1">
      <alignment horizontal="center"/>
    </xf>
    <xf numFmtId="167" fontId="47" fillId="0" borderId="0" xfId="11" applyNumberFormat="1" applyFont="1" applyFill="1" applyBorder="1" applyAlignment="1">
      <alignment horizontal="center" wrapText="1"/>
    </xf>
    <xf numFmtId="10" fontId="26" fillId="0" borderId="0" xfId="1" applyNumberFormat="1" applyFont="1" applyFill="1"/>
    <xf numFmtId="167" fontId="42" fillId="0" borderId="0" xfId="11" applyNumberFormat="1" applyFont="1" applyFill="1" applyBorder="1" applyAlignment="1">
      <alignment horizontal="center" wrapText="1"/>
    </xf>
    <xf numFmtId="164" fontId="26" fillId="0" borderId="0" xfId="11" applyNumberFormat="1" applyFont="1" applyFill="1"/>
    <xf numFmtId="44" fontId="42" fillId="0" borderId="0" xfId="34" applyFont="1" applyFill="1" applyBorder="1" applyAlignment="1">
      <alignment horizontal="center"/>
    </xf>
    <xf numFmtId="44" fontId="42" fillId="0" borderId="0" xfId="34" applyNumberFormat="1" applyFont="1" applyFill="1" applyBorder="1" applyAlignment="1">
      <alignment horizontal="center"/>
    </xf>
    <xf numFmtId="177" fontId="42" fillId="0" borderId="0" xfId="34" applyNumberFormat="1" applyFont="1" applyFill="1" applyBorder="1" applyAlignment="1">
      <alignment horizontal="center"/>
    </xf>
    <xf numFmtId="44" fontId="0" fillId="0" borderId="0" xfId="34" applyFont="1" applyFill="1" applyBorder="1"/>
    <xf numFmtId="0" fontId="26" fillId="0" borderId="0" xfId="11" applyFont="1" applyFill="1" applyBorder="1" applyAlignment="1">
      <alignment horizontal="right"/>
    </xf>
    <xf numFmtId="10" fontId="26" fillId="0" borderId="0" xfId="1" applyNumberFormat="1" applyFont="1" applyFill="1" applyBorder="1" applyAlignment="1">
      <alignment horizontal="center"/>
    </xf>
    <xf numFmtId="44" fontId="26" fillId="0" borderId="0" xfId="34" applyFont="1" applyFill="1" applyBorder="1" applyAlignment="1">
      <alignment horizontal="center"/>
    </xf>
    <xf numFmtId="0" fontId="21" fillId="0" borderId="0" xfId="0" applyFont="1" applyFill="1"/>
    <xf numFmtId="0" fontId="12" fillId="0" borderId="1" xfId="0" applyFont="1" applyFill="1" applyBorder="1" applyAlignment="1">
      <alignment horizontal="center"/>
    </xf>
    <xf numFmtId="0" fontId="39" fillId="0" borderId="0" xfId="0" applyFont="1" applyFill="1"/>
    <xf numFmtId="44" fontId="31" fillId="0" borderId="0" xfId="0" applyNumberFormat="1" applyFont="1" applyFill="1"/>
    <xf numFmtId="44" fontId="26" fillId="0" borderId="0" xfId="11" applyNumberFormat="1" applyFont="1" applyFill="1" applyBorder="1"/>
    <xf numFmtId="44" fontId="49" fillId="0" borderId="0" xfId="11" applyNumberFormat="1" applyFont="1" applyFill="1" applyBorder="1"/>
    <xf numFmtId="0" fontId="22" fillId="0" borderId="0" xfId="0" applyFont="1"/>
    <xf numFmtId="0" fontId="50" fillId="0" borderId="0" xfId="0" applyFont="1"/>
    <xf numFmtId="0" fontId="0" fillId="0" borderId="0" xfId="0" applyFont="1" applyFill="1" applyBorder="1"/>
    <xf numFmtId="1" fontId="12" fillId="0" borderId="0" xfId="0" applyNumberFormat="1" applyFont="1" applyFill="1" applyBorder="1" applyAlignment="1">
      <alignment horizontal="center"/>
    </xf>
    <xf numFmtId="166" fontId="12" fillId="0" borderId="10" xfId="0" quotePrefix="1" applyNumberFormat="1" applyFont="1" applyFill="1" applyBorder="1" applyAlignment="1">
      <alignment horizontal="center"/>
    </xf>
    <xf numFmtId="164" fontId="12" fillId="0" borderId="15" xfId="0" quotePrefix="1" applyNumberFormat="1" applyFont="1" applyFill="1" applyBorder="1" applyAlignment="1">
      <alignment horizontal="center"/>
    </xf>
    <xf numFmtId="164" fontId="12" fillId="0" borderId="10" xfId="0" quotePrefix="1" applyNumberFormat="1" applyFont="1" applyFill="1" applyBorder="1" applyAlignment="1">
      <alignment horizontal="center"/>
    </xf>
    <xf numFmtId="167" fontId="47" fillId="0" borderId="17" xfId="11" applyNumberFormat="1" applyFont="1" applyFill="1" applyBorder="1" applyAlignment="1">
      <alignment horizontal="center" wrapText="1"/>
    </xf>
    <xf numFmtId="167" fontId="47" fillId="0" borderId="18" xfId="11" applyNumberFormat="1" applyFont="1" applyFill="1" applyBorder="1" applyAlignment="1">
      <alignment horizontal="center" wrapText="1"/>
    </xf>
    <xf numFmtId="167" fontId="47" fillId="0" borderId="18" xfId="11" applyNumberFormat="1" applyFont="1" applyFill="1" applyBorder="1" applyAlignment="1">
      <alignment horizontal="center"/>
    </xf>
    <xf numFmtId="167" fontId="47" fillId="0" borderId="19" xfId="11" applyNumberFormat="1" applyFont="1" applyFill="1" applyBorder="1" applyAlignment="1">
      <alignment horizontal="center"/>
    </xf>
    <xf numFmtId="167" fontId="42" fillId="0" borderId="20" xfId="11" applyNumberFormat="1" applyFont="1" applyFill="1" applyBorder="1" applyAlignment="1">
      <alignment horizontal="center" wrapText="1"/>
    </xf>
    <xf numFmtId="167" fontId="42" fillId="0" borderId="3" xfId="11" applyNumberFormat="1" applyFont="1" applyFill="1" applyBorder="1" applyAlignment="1">
      <alignment horizontal="center" wrapText="1"/>
    </xf>
    <xf numFmtId="167" fontId="47" fillId="0" borderId="20" xfId="11" applyNumberFormat="1" applyFont="1" applyFill="1" applyBorder="1" applyAlignment="1">
      <alignment horizontal="center" wrapText="1"/>
    </xf>
    <xf numFmtId="44" fontId="26" fillId="0" borderId="0" xfId="11" applyNumberFormat="1" applyFont="1" applyFill="1"/>
    <xf numFmtId="167" fontId="47" fillId="0" borderId="3" xfId="11" applyNumberFormat="1" applyFont="1" applyFill="1" applyBorder="1" applyAlignment="1">
      <alignment horizontal="center" wrapText="1"/>
    </xf>
    <xf numFmtId="167" fontId="47" fillId="0" borderId="3" xfId="11" applyNumberFormat="1" applyFont="1" applyFill="1" applyBorder="1" applyAlignment="1">
      <alignment horizontal="center"/>
    </xf>
    <xf numFmtId="167" fontId="42" fillId="0" borderId="4" xfId="11" applyNumberFormat="1" applyFont="1" applyFill="1" applyBorder="1" applyAlignment="1">
      <alignment horizontal="center" wrapText="1"/>
    </xf>
    <xf numFmtId="167" fontId="47" fillId="0" borderId="32" xfId="11" applyNumberFormat="1" applyFont="1" applyFill="1" applyBorder="1" applyAlignment="1">
      <alignment horizontal="center" wrapText="1"/>
    </xf>
    <xf numFmtId="167" fontId="42" fillId="0" borderId="2" xfId="11" applyNumberFormat="1" applyFont="1" applyFill="1" applyBorder="1" applyAlignment="1">
      <alignment horizontal="center" wrapText="1"/>
    </xf>
    <xf numFmtId="10" fontId="42" fillId="0" borderId="47" xfId="1" applyNumberFormat="1" applyFont="1" applyFill="1" applyBorder="1" applyAlignment="1">
      <alignment horizontal="center"/>
    </xf>
    <xf numFmtId="10" fontId="42" fillId="0" borderId="48" xfId="1" applyNumberFormat="1" applyFont="1" applyFill="1" applyBorder="1" applyAlignment="1">
      <alignment horizontal="center"/>
    </xf>
    <xf numFmtId="10" fontId="42" fillId="0" borderId="49" xfId="1" applyNumberFormat="1" applyFont="1" applyFill="1" applyBorder="1" applyAlignment="1">
      <alignment horizontal="center"/>
    </xf>
    <xf numFmtId="0" fontId="31" fillId="0" borderId="0" xfId="0" applyFont="1" applyFill="1"/>
    <xf numFmtId="44" fontId="26" fillId="0" borderId="14" xfId="11" applyNumberFormat="1" applyFont="1" applyFill="1" applyBorder="1"/>
    <xf numFmtId="0" fontId="12" fillId="0" borderId="0" xfId="0" applyFont="1" applyBorder="1" applyAlignment="1">
      <alignment horizontal="center"/>
    </xf>
    <xf numFmtId="7" fontId="12" fillId="0" borderId="13" xfId="0" applyNumberFormat="1" applyFont="1" applyFill="1" applyBorder="1" applyAlignment="1">
      <alignment horizontal="center"/>
    </xf>
    <xf numFmtId="0" fontId="12" fillId="0" borderId="26" xfId="0" applyFont="1" applyBorder="1"/>
    <xf numFmtId="0" fontId="12" fillId="0" borderId="27" xfId="0" applyFont="1" applyBorder="1"/>
    <xf numFmtId="0" fontId="12" fillId="0" borderId="28" xfId="0" applyFont="1" applyBorder="1"/>
    <xf numFmtId="10" fontId="12" fillId="0" borderId="0" xfId="1" applyNumberFormat="1" applyFont="1" applyFill="1" applyBorder="1" applyAlignment="1">
      <alignment horizontal="center"/>
    </xf>
    <xf numFmtId="7" fontId="21" fillId="0" borderId="0" xfId="25" applyNumberFormat="1" applyFill="1" applyBorder="1"/>
    <xf numFmtId="5" fontId="21" fillId="0" borderId="0" xfId="25" applyNumberFormat="1" applyFill="1" applyBorder="1"/>
    <xf numFmtId="42" fontId="51" fillId="0" borderId="14" xfId="0" applyNumberFormat="1" applyFont="1" applyFill="1" applyBorder="1" applyAlignment="1">
      <alignment horizontal="center"/>
    </xf>
    <xf numFmtId="0" fontId="45" fillId="0" borderId="0" xfId="0" applyFont="1" applyBorder="1"/>
    <xf numFmtId="15" fontId="12" fillId="0" borderId="0" xfId="0" quotePrefix="1" applyNumberFormat="1" applyFont="1" applyFill="1" applyBorder="1" applyAlignment="1">
      <alignment horizontal="center"/>
    </xf>
    <xf numFmtId="0" fontId="12" fillId="0" borderId="0" xfId="0" quotePrefix="1" applyFont="1" applyFill="1" applyBorder="1" applyAlignment="1">
      <alignment horizontal="center"/>
    </xf>
    <xf numFmtId="0" fontId="46" fillId="0" borderId="0" xfId="0" quotePrefix="1" applyFont="1" applyFill="1" applyBorder="1" applyAlignment="1">
      <alignment horizontal="center"/>
    </xf>
    <xf numFmtId="164" fontId="12" fillId="0" borderId="0" xfId="34" applyNumberFormat="1" applyFont="1" applyFill="1" applyBorder="1" applyAlignment="1">
      <alignment horizontal="center"/>
    </xf>
    <xf numFmtId="175" fontId="12" fillId="0" borderId="0" xfId="0" applyNumberFormat="1" applyFont="1" applyFill="1" applyBorder="1" applyAlignment="1">
      <alignment horizontal="center"/>
    </xf>
    <xf numFmtId="171" fontId="12" fillId="0" borderId="0" xfId="0" applyNumberFormat="1" applyFont="1" applyFill="1" applyBorder="1" applyAlignment="1">
      <alignment horizontal="center"/>
    </xf>
    <xf numFmtId="7" fontId="12" fillId="0" borderId="0" xfId="0" applyNumberFormat="1" applyFont="1" applyFill="1" applyBorder="1" applyAlignment="1">
      <alignment horizontal="center"/>
    </xf>
    <xf numFmtId="172" fontId="12" fillId="0" borderId="0" xfId="0" applyNumberFormat="1" applyFont="1" applyFill="1" applyBorder="1" applyAlignment="1">
      <alignment horizontal="center"/>
    </xf>
    <xf numFmtId="168" fontId="12" fillId="0" borderId="0" xfId="0" applyNumberFormat="1" applyFont="1" applyFill="1" applyBorder="1" applyAlignment="1">
      <alignment horizontal="center"/>
    </xf>
    <xf numFmtId="42" fontId="13" fillId="0" borderId="0" xfId="0" applyNumberFormat="1" applyFont="1" applyFill="1" applyBorder="1" applyAlignment="1">
      <alignment horizontal="center"/>
    </xf>
    <xf numFmtId="5" fontId="12" fillId="0" borderId="0" xfId="0" applyNumberFormat="1" applyFont="1" applyFill="1" applyBorder="1" applyAlignment="1">
      <alignment horizontal="center"/>
    </xf>
    <xf numFmtId="0" fontId="13" fillId="0" borderId="0" xfId="0" applyFont="1" applyFill="1" applyBorder="1" applyAlignment="1">
      <alignment horizontal="left" indent="1"/>
    </xf>
    <xf numFmtId="37" fontId="13" fillId="0" borderId="0" xfId="0" applyNumberFormat="1" applyFont="1" applyFill="1" applyBorder="1" applyAlignment="1">
      <alignment horizontal="center"/>
    </xf>
    <xf numFmtId="42" fontId="12" fillId="0" borderId="0" xfId="33" applyNumberFormat="1" applyFont="1" applyFill="1" applyBorder="1"/>
    <xf numFmtId="42" fontId="12" fillId="0" borderId="0" xfId="0" applyNumberFormat="1" applyFont="1" applyFill="1" applyBorder="1"/>
    <xf numFmtId="42" fontId="51" fillId="0" borderId="0" xfId="25" applyNumberFormat="1" applyFont="1" applyFill="1" applyBorder="1"/>
    <xf numFmtId="37" fontId="12" fillId="0" borderId="0" xfId="0" applyNumberFormat="1" applyFont="1" applyFill="1" applyBorder="1"/>
    <xf numFmtId="1" fontId="12" fillId="0" borderId="0" xfId="34" applyNumberFormat="1" applyFont="1" applyFill="1" applyBorder="1" applyAlignment="1">
      <alignment horizontal="center"/>
    </xf>
    <xf numFmtId="171" fontId="12" fillId="0" borderId="0" xfId="34" applyNumberFormat="1" applyFont="1" applyFill="1" applyBorder="1" applyAlignment="1">
      <alignment horizontal="center"/>
    </xf>
    <xf numFmtId="168" fontId="12" fillId="0" borderId="0" xfId="34" applyNumberFormat="1" applyFont="1" applyFill="1" applyBorder="1" applyAlignment="1">
      <alignment horizontal="center"/>
    </xf>
    <xf numFmtId="5" fontId="22" fillId="0" borderId="0" xfId="25" applyNumberFormat="1" applyFont="1" applyFill="1" applyBorder="1" applyAlignment="1"/>
    <xf numFmtId="0" fontId="21" fillId="0" borderId="39" xfId="25" applyBorder="1"/>
    <xf numFmtId="167" fontId="13" fillId="0" borderId="9" xfId="21" applyFont="1" applyFill="1" applyBorder="1" applyAlignment="1">
      <alignment horizontal="center" vertical="center" wrapText="1"/>
    </xf>
    <xf numFmtId="43" fontId="12" fillId="0" borderId="93" xfId="19" applyFont="1" applyFill="1" applyBorder="1"/>
    <xf numFmtId="0" fontId="31" fillId="0" borderId="39" xfId="0" applyFont="1" applyFill="1" applyBorder="1" applyAlignment="1">
      <alignment horizontal="center" wrapText="1"/>
    </xf>
    <xf numFmtId="0" fontId="0" fillId="0" borderId="3" xfId="0" applyBorder="1"/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4" xfId="0" applyBorder="1" applyAlignment="1"/>
    <xf numFmtId="169" fontId="0" fillId="0" borderId="2" xfId="0" applyNumberFormat="1" applyBorder="1"/>
    <xf numFmtId="169" fontId="0" fillId="0" borderId="0" xfId="0" applyNumberFormat="1"/>
    <xf numFmtId="6" fontId="0" fillId="0" borderId="2" xfId="0" applyNumberFormat="1" applyBorder="1"/>
    <xf numFmtId="169" fontId="0" fillId="0" borderId="8" xfId="0" applyNumberFormat="1" applyBorder="1"/>
    <xf numFmtId="6" fontId="0" fillId="0" borderId="8" xfId="0" applyNumberFormat="1" applyBorder="1"/>
    <xf numFmtId="169" fontId="0" fillId="0" borderId="7" xfId="0" applyNumberFormat="1" applyBorder="1"/>
    <xf numFmtId="169" fontId="0" fillId="0" borderId="39" xfId="0" applyNumberFormat="1" applyBorder="1"/>
    <xf numFmtId="6" fontId="0" fillId="0" borderId="7" xfId="0" applyNumberFormat="1" applyBorder="1"/>
    <xf numFmtId="169" fontId="0" fillId="0" borderId="3" xfId="0" applyNumberFormat="1" applyBorder="1"/>
    <xf numFmtId="169" fontId="0" fillId="0" borderId="5" xfId="0" applyNumberFormat="1" applyBorder="1"/>
    <xf numFmtId="0" fontId="7" fillId="0" borderId="3" xfId="0" applyFont="1" applyBorder="1" applyAlignment="1">
      <alignment horizontal="center"/>
    </xf>
    <xf numFmtId="0" fontId="22" fillId="0" borderId="3" xfId="0" applyFont="1" applyFill="1" applyBorder="1" applyAlignment="1">
      <alignment horizontal="center"/>
    </xf>
    <xf numFmtId="44" fontId="12" fillId="0" borderId="3" xfId="0" applyNumberFormat="1" applyFont="1" applyFill="1" applyBorder="1" applyAlignment="1">
      <alignment horizontal="center"/>
    </xf>
    <xf numFmtId="0" fontId="22" fillId="0" borderId="2" xfId="0" applyFont="1" applyFill="1" applyBorder="1" applyAlignment="1">
      <alignment wrapText="1"/>
    </xf>
    <xf numFmtId="10" fontId="12" fillId="0" borderId="8" xfId="0" applyNumberFormat="1" applyFont="1" applyFill="1" applyBorder="1" applyAlignment="1">
      <alignment horizontal="center"/>
    </xf>
    <xf numFmtId="0" fontId="22" fillId="0" borderId="8" xfId="0" applyFont="1" applyFill="1" applyBorder="1" applyAlignment="1">
      <alignment wrapText="1"/>
    </xf>
    <xf numFmtId="0" fontId="35" fillId="0" borderId="3" xfId="25" applyFont="1" applyFill="1" applyBorder="1"/>
    <xf numFmtId="10" fontId="12" fillId="0" borderId="3" xfId="0" applyNumberFormat="1" applyFont="1" applyFill="1" applyBorder="1" applyAlignment="1">
      <alignment horizontal="center"/>
    </xf>
    <xf numFmtId="0" fontId="22" fillId="0" borderId="3" xfId="0" applyFont="1" applyFill="1" applyBorder="1" applyAlignment="1">
      <alignment horizontal="center" wrapText="1"/>
    </xf>
    <xf numFmtId="0" fontId="0" fillId="0" borderId="2" xfId="0" applyBorder="1" applyAlignment="1"/>
    <xf numFmtId="0" fontId="0" fillId="0" borderId="8" xfId="0" applyBorder="1" applyAlignment="1"/>
    <xf numFmtId="0" fontId="0" fillId="0" borderId="7" xfId="0" applyBorder="1" applyAlignment="1"/>
    <xf numFmtId="0" fontId="12" fillId="0" borderId="2" xfId="0" applyFont="1" applyBorder="1" applyAlignment="1">
      <alignment horizontal="center" wrapText="1"/>
    </xf>
    <xf numFmtId="0" fontId="0" fillId="0" borderId="4" xfId="0" applyBorder="1"/>
    <xf numFmtId="0" fontId="0" fillId="0" borderId="82" xfId="0" applyBorder="1" applyAlignment="1">
      <alignment horizontal="center"/>
    </xf>
    <xf numFmtId="0" fontId="0" fillId="0" borderId="68" xfId="0" applyBorder="1" applyAlignment="1"/>
    <xf numFmtId="6" fontId="0" fillId="0" borderId="6" xfId="0" applyNumberFormat="1" applyBorder="1"/>
    <xf numFmtId="169" fontId="0" fillId="0" borderId="0" xfId="0" applyNumberFormat="1" applyBorder="1"/>
    <xf numFmtId="6" fontId="0" fillId="0" borderId="0" xfId="0" applyNumberFormat="1" applyBorder="1"/>
    <xf numFmtId="0" fontId="7" fillId="0" borderId="4" xfId="0" applyFont="1" applyBorder="1" applyAlignment="1"/>
    <xf numFmtId="0" fontId="7" fillId="0" borderId="4" xfId="0" applyFont="1" applyBorder="1" applyAlignment="1">
      <alignment horizontal="center"/>
    </xf>
    <xf numFmtId="0" fontId="0" fillId="0" borderId="3" xfId="0" applyBorder="1" applyAlignment="1"/>
    <xf numFmtId="0" fontId="0" fillId="0" borderId="3" xfId="0" applyFill="1" applyBorder="1" applyAlignment="1">
      <alignment horizontal="center"/>
    </xf>
    <xf numFmtId="5" fontId="0" fillId="0" borderId="2" xfId="0" applyNumberFormat="1" applyBorder="1"/>
    <xf numFmtId="5" fontId="0" fillId="0" borderId="8" xfId="0" applyNumberFormat="1" applyBorder="1"/>
    <xf numFmtId="0" fontId="53" fillId="0" borderId="2" xfId="0" applyFont="1" applyBorder="1" applyAlignment="1">
      <alignment horizontal="center"/>
    </xf>
    <xf numFmtId="6" fontId="0" fillId="0" borderId="82" xfId="0" applyNumberFormat="1" applyBorder="1"/>
    <xf numFmtId="169" fontId="0" fillId="0" borderId="83" xfId="0" applyNumberFormat="1" applyBorder="1"/>
    <xf numFmtId="6" fontId="0" fillId="0" borderId="83" xfId="0" applyNumberFormat="1" applyBorder="1"/>
    <xf numFmtId="6" fontId="0" fillId="0" borderId="68" xfId="0" applyNumberFormat="1" applyBorder="1"/>
    <xf numFmtId="169" fontId="53" fillId="0" borderId="87" xfId="0" applyNumberFormat="1" applyFont="1" applyBorder="1"/>
    <xf numFmtId="0" fontId="53" fillId="0" borderId="3" xfId="0" applyFont="1" applyFill="1" applyBorder="1" applyAlignment="1">
      <alignment horizontal="center"/>
    </xf>
    <xf numFmtId="0" fontId="53" fillId="0" borderId="0" xfId="0" applyFont="1"/>
    <xf numFmtId="0" fontId="21" fillId="0" borderId="0" xfId="25" applyFill="1" applyBorder="1" applyAlignment="1">
      <alignment horizontal="center" wrapText="1"/>
    </xf>
    <xf numFmtId="0" fontId="54" fillId="0" borderId="0" xfId="25" applyFont="1" applyFill="1" applyBorder="1" applyAlignment="1"/>
    <xf numFmtId="0" fontId="35" fillId="0" borderId="0" xfId="25" applyFont="1" applyFill="1" applyBorder="1" applyAlignment="1">
      <alignment horizontal="center" wrapText="1"/>
    </xf>
    <xf numFmtId="164" fontId="13" fillId="0" borderId="27" xfId="20" applyNumberFormat="1" applyFont="1" applyFill="1" applyBorder="1" applyAlignment="1">
      <alignment horizontal="center"/>
    </xf>
    <xf numFmtId="5" fontId="13" fillId="0" borderId="28" xfId="0" applyNumberFormat="1" applyFont="1" applyFill="1" applyBorder="1" applyAlignment="1">
      <alignment horizontal="center"/>
    </xf>
    <xf numFmtId="175" fontId="13" fillId="0" borderId="13" xfId="0" applyNumberFormat="1" applyFont="1" applyFill="1" applyBorder="1" applyAlignment="1">
      <alignment horizontal="center"/>
    </xf>
    <xf numFmtId="7" fontId="13" fillId="0" borderId="13" xfId="0" applyNumberFormat="1" applyFont="1" applyFill="1" applyBorder="1" applyAlignment="1">
      <alignment horizontal="center"/>
    </xf>
    <xf numFmtId="168" fontId="13" fillId="0" borderId="15" xfId="0" applyNumberFormat="1" applyFont="1" applyFill="1" applyBorder="1" applyAlignment="1">
      <alignment horizontal="center"/>
    </xf>
    <xf numFmtId="168" fontId="13" fillId="0" borderId="13" xfId="0" applyNumberFormat="1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166" fontId="13" fillId="0" borderId="0" xfId="0" quotePrefix="1" applyNumberFormat="1" applyFont="1" applyFill="1" applyBorder="1" applyAlignment="1">
      <alignment horizontal="center"/>
    </xf>
    <xf numFmtId="164" fontId="13" fillId="0" borderId="0" xfId="0" quotePrefix="1" applyNumberFormat="1" applyFont="1" applyFill="1" applyBorder="1" applyAlignment="1">
      <alignment horizontal="center"/>
    </xf>
    <xf numFmtId="168" fontId="13" fillId="0" borderId="0" xfId="0" applyNumberFormat="1" applyFont="1" applyFill="1" applyBorder="1" applyAlignment="1">
      <alignment horizontal="center"/>
    </xf>
    <xf numFmtId="169" fontId="22" fillId="0" borderId="8" xfId="25" applyNumberFormat="1" applyFont="1" applyFill="1" applyBorder="1" applyAlignment="1">
      <alignment horizontal="center"/>
    </xf>
    <xf numFmtId="0" fontId="7" fillId="0" borderId="0" xfId="0" applyFont="1"/>
    <xf numFmtId="0" fontId="47" fillId="0" borderId="58" xfId="11" applyFont="1" applyFill="1" applyBorder="1" applyAlignment="1">
      <alignment horizontal="center" wrapText="1"/>
    </xf>
    <xf numFmtId="44" fontId="42" fillId="0" borderId="48" xfId="34" applyNumberFormat="1" applyFont="1" applyFill="1" applyBorder="1" applyAlignment="1">
      <alignment horizontal="center"/>
    </xf>
    <xf numFmtId="0" fontId="26" fillId="0" borderId="3" xfId="11" applyFont="1" applyBorder="1"/>
    <xf numFmtId="167" fontId="47" fillId="0" borderId="2" xfId="37" applyFont="1" applyFill="1" applyBorder="1" applyAlignment="1">
      <alignment horizontal="left" vertical="center" wrapText="1"/>
    </xf>
    <xf numFmtId="0" fontId="26" fillId="0" borderId="4" xfId="11" applyFont="1" applyFill="1" applyBorder="1"/>
    <xf numFmtId="42" fontId="42" fillId="0" borderId="48" xfId="11" applyNumberFormat="1" applyFont="1" applyBorder="1"/>
    <xf numFmtId="42" fontId="42" fillId="0" borderId="54" xfId="11" applyNumberFormat="1" applyFont="1" applyBorder="1"/>
    <xf numFmtId="164" fontId="42" fillId="0" borderId="5" xfId="11" applyNumberFormat="1" applyFont="1" applyFill="1" applyBorder="1"/>
    <xf numFmtId="42" fontId="42" fillId="0" borderId="54" xfId="11" applyNumberFormat="1" applyFont="1" applyFill="1" applyBorder="1" applyAlignment="1">
      <alignment horizontal="center" wrapText="1"/>
    </xf>
    <xf numFmtId="167" fontId="47" fillId="0" borderId="47" xfId="11" applyNumberFormat="1" applyFont="1" applyFill="1" applyBorder="1" applyAlignment="1">
      <alignment horizontal="center"/>
    </xf>
    <xf numFmtId="167" fontId="42" fillId="0" borderId="48" xfId="11" applyNumberFormat="1" applyFont="1" applyFill="1" applyBorder="1" applyAlignment="1">
      <alignment horizontal="center" wrapText="1"/>
    </xf>
    <xf numFmtId="10" fontId="42" fillId="0" borderId="28" xfId="1" applyNumberFormat="1" applyFont="1" applyFill="1" applyBorder="1" applyAlignment="1">
      <alignment horizontal="center"/>
    </xf>
    <xf numFmtId="167" fontId="47" fillId="0" borderId="19" xfId="11" applyNumberFormat="1" applyFont="1" applyFill="1" applyBorder="1" applyAlignment="1">
      <alignment horizontal="center" wrapText="1"/>
    </xf>
    <xf numFmtId="0" fontId="55" fillId="0" borderId="40" xfId="11" applyFont="1" applyFill="1" applyBorder="1"/>
    <xf numFmtId="44" fontId="42" fillId="0" borderId="95" xfId="34" applyNumberFormat="1" applyFont="1" applyFill="1" applyBorder="1" applyAlignment="1">
      <alignment horizontal="center"/>
    </xf>
    <xf numFmtId="42" fontId="42" fillId="0" borderId="94" xfId="34" applyNumberFormat="1" applyFont="1" applyFill="1" applyBorder="1" applyAlignment="1">
      <alignment horizontal="center"/>
    </xf>
    <xf numFmtId="42" fontId="42" fillId="0" borderId="94" xfId="11" applyNumberFormat="1" applyFont="1" applyBorder="1"/>
    <xf numFmtId="164" fontId="55" fillId="0" borderId="99" xfId="11" applyNumberFormat="1" applyFont="1" applyFill="1" applyBorder="1"/>
    <xf numFmtId="167" fontId="47" fillId="0" borderId="26" xfId="11" applyNumberFormat="1" applyFont="1" applyFill="1" applyBorder="1" applyAlignment="1">
      <alignment horizontal="center" wrapText="1"/>
    </xf>
    <xf numFmtId="167" fontId="42" fillId="0" borderId="27" xfId="11" applyNumberFormat="1" applyFont="1" applyFill="1" applyBorder="1" applyAlignment="1">
      <alignment horizontal="center" wrapText="1"/>
    </xf>
    <xf numFmtId="10" fontId="42" fillId="0" borderId="27" xfId="34" applyNumberFormat="1" applyFont="1" applyFill="1" applyBorder="1" applyAlignment="1">
      <alignment horizontal="center"/>
    </xf>
    <xf numFmtId="10" fontId="42" fillId="0" borderId="28" xfId="34" applyNumberFormat="1" applyFont="1" applyFill="1" applyBorder="1" applyAlignment="1">
      <alignment horizontal="center"/>
    </xf>
    <xf numFmtId="0" fontId="12" fillId="0" borderId="0" xfId="0" applyFont="1" applyBorder="1" applyAlignment="1">
      <alignment horizontal="center"/>
    </xf>
    <xf numFmtId="0" fontId="12" fillId="0" borderId="0" xfId="0" applyFont="1" applyBorder="1" applyAlignment="1">
      <alignment horizontal="center" wrapText="1"/>
    </xf>
    <xf numFmtId="169" fontId="12" fillId="0" borderId="0" xfId="0" applyNumberFormat="1" applyFont="1" applyBorder="1" applyAlignment="1">
      <alignment horizontal="center"/>
    </xf>
    <xf numFmtId="5" fontId="12" fillId="0" borderId="0" xfId="0" applyNumberFormat="1" applyFont="1" applyBorder="1" applyAlignment="1">
      <alignment horizontal="center"/>
    </xf>
    <xf numFmtId="44" fontId="12" fillId="0" borderId="0" xfId="0" applyNumberFormat="1" applyFont="1" applyFill="1" applyBorder="1" applyAlignment="1">
      <alignment horizontal="center"/>
    </xf>
    <xf numFmtId="169" fontId="22" fillId="0" borderId="0" xfId="25" applyNumberFormat="1" applyFont="1" applyFill="1" applyBorder="1" applyAlignment="1">
      <alignment horizontal="center"/>
    </xf>
    <xf numFmtId="0" fontId="0" fillId="0" borderId="0" xfId="0" applyBorder="1" applyAlignment="1"/>
    <xf numFmtId="10" fontId="12" fillId="0" borderId="0" xfId="0" applyNumberFormat="1" applyFont="1" applyFill="1" applyBorder="1" applyAlignment="1">
      <alignment horizontal="center"/>
    </xf>
    <xf numFmtId="0" fontId="22" fillId="0" borderId="0" xfId="25" applyFont="1" applyFill="1" applyBorder="1" applyAlignment="1">
      <alignment horizontal="center" wrapText="1"/>
    </xf>
    <xf numFmtId="44" fontId="22" fillId="0" borderId="0" xfId="25" applyNumberFormat="1" applyFont="1" applyFill="1" applyBorder="1"/>
    <xf numFmtId="7" fontId="22" fillId="0" borderId="0" xfId="25" applyNumberFormat="1" applyFont="1" applyFill="1" applyBorder="1"/>
    <xf numFmtId="5" fontId="22" fillId="0" borderId="28" xfId="25" applyNumberFormat="1" applyFont="1" applyBorder="1" applyAlignment="1">
      <alignment horizontal="center"/>
    </xf>
    <xf numFmtId="0" fontId="23" fillId="0" borderId="0" xfId="0" applyFont="1" applyFill="1" applyBorder="1" applyAlignment="1">
      <alignment horizontal="center"/>
    </xf>
    <xf numFmtId="0" fontId="34" fillId="0" borderId="0" xfId="0" applyFont="1" applyFill="1" applyBorder="1" applyAlignment="1">
      <alignment horizontal="left"/>
    </xf>
    <xf numFmtId="0" fontId="12" fillId="0" borderId="0" xfId="0" quotePrefix="1" applyFont="1" applyFill="1" applyBorder="1" applyAlignment="1">
      <alignment horizontal="left"/>
    </xf>
    <xf numFmtId="0" fontId="12" fillId="0" borderId="0" xfId="0" quotePrefix="1" applyFont="1" applyFill="1" applyBorder="1" applyAlignment="1">
      <alignment horizontal="left" wrapText="1"/>
    </xf>
    <xf numFmtId="10" fontId="22" fillId="0" borderId="0" xfId="25" applyNumberFormat="1" applyFont="1" applyFill="1" applyBorder="1"/>
    <xf numFmtId="0" fontId="22" fillId="0" borderId="0" xfId="0" applyFont="1" applyFill="1" applyBorder="1" applyAlignment="1"/>
    <xf numFmtId="5" fontId="22" fillId="0" borderId="0" xfId="0" applyNumberFormat="1" applyFont="1" applyFill="1" applyBorder="1" applyAlignment="1">
      <alignment horizontal="center"/>
    </xf>
    <xf numFmtId="169" fontId="22" fillId="0" borderId="0" xfId="0" applyNumberFormat="1" applyFont="1" applyFill="1" applyBorder="1" applyAlignment="1">
      <alignment horizontal="center"/>
    </xf>
    <xf numFmtId="0" fontId="12" fillId="0" borderId="0" xfId="11" applyFont="1" applyFill="1" applyBorder="1"/>
    <xf numFmtId="0" fontId="12" fillId="0" borderId="0" xfId="11" applyFont="1" applyBorder="1"/>
    <xf numFmtId="0" fontId="12" fillId="0" borderId="0" xfId="11" applyFont="1" applyBorder="1" applyAlignment="1">
      <alignment horizontal="right"/>
    </xf>
    <xf numFmtId="167" fontId="13" fillId="0" borderId="26" xfId="11" applyNumberFormat="1" applyFont="1" applyFill="1" applyBorder="1" applyAlignment="1">
      <alignment vertical="center" wrapText="1"/>
    </xf>
    <xf numFmtId="167" fontId="13" fillId="0" borderId="41" xfId="11" applyNumberFormat="1" applyFont="1" applyFill="1" applyBorder="1" applyAlignment="1">
      <alignment vertical="center" wrapText="1"/>
    </xf>
    <xf numFmtId="167" fontId="13" fillId="0" borderId="9" xfId="11" applyNumberFormat="1" applyFont="1" applyFill="1" applyBorder="1" applyAlignment="1">
      <alignment horizontal="center" wrapText="1"/>
    </xf>
    <xf numFmtId="167" fontId="13" fillId="0" borderId="41" xfId="11" applyNumberFormat="1" applyFont="1" applyFill="1" applyBorder="1" applyAlignment="1">
      <alignment horizontal="center" wrapText="1"/>
    </xf>
    <xf numFmtId="167" fontId="13" fillId="0" borderId="42" xfId="11" applyNumberFormat="1" applyFont="1" applyFill="1" applyBorder="1" applyAlignment="1">
      <alignment horizontal="center" wrapText="1"/>
    </xf>
    <xf numFmtId="0" fontId="12" fillId="0" borderId="0" xfId="11" applyFont="1" applyAlignment="1">
      <alignment wrapText="1"/>
    </xf>
    <xf numFmtId="167" fontId="13" fillId="0" borderId="3" xfId="11" applyNumberFormat="1" applyFont="1" applyFill="1" applyBorder="1" applyAlignment="1">
      <alignment horizontal="center" wrapText="1"/>
    </xf>
    <xf numFmtId="167" fontId="13" fillId="0" borderId="48" xfId="11" applyNumberFormat="1" applyFont="1" applyFill="1" applyBorder="1" applyAlignment="1">
      <alignment horizontal="center" vertical="center" wrapText="1"/>
    </xf>
    <xf numFmtId="164" fontId="13" fillId="0" borderId="36" xfId="34" applyNumberFormat="1" applyFont="1" applyFill="1" applyBorder="1" applyAlignment="1">
      <alignment vertical="center"/>
    </xf>
    <xf numFmtId="167" fontId="12" fillId="0" borderId="47" xfId="11" applyNumberFormat="1" applyFont="1" applyFill="1" applyBorder="1"/>
    <xf numFmtId="0" fontId="12" fillId="0" borderId="58" xfId="11" applyFont="1" applyBorder="1"/>
    <xf numFmtId="164" fontId="13" fillId="0" borderId="25" xfId="34" applyNumberFormat="1" applyFont="1" applyFill="1" applyBorder="1" applyAlignment="1">
      <alignment horizontal="left" vertical="center" wrapText="1"/>
    </xf>
    <xf numFmtId="164" fontId="12" fillId="5" borderId="0" xfId="34" applyNumberFormat="1" applyFont="1" applyFill="1"/>
    <xf numFmtId="167" fontId="12" fillId="0" borderId="27" xfId="11" applyNumberFormat="1" applyFont="1" applyFill="1" applyBorder="1" applyAlignment="1">
      <alignment horizontal="left" vertical="center" wrapText="1"/>
    </xf>
    <xf numFmtId="167" fontId="13" fillId="0" borderId="47" xfId="11" applyNumberFormat="1" applyFont="1" applyFill="1" applyBorder="1" applyAlignment="1">
      <alignment horizontal="center" vertical="center" wrapText="1"/>
    </xf>
    <xf numFmtId="164" fontId="13" fillId="0" borderId="36" xfId="34" applyNumberFormat="1" applyFont="1" applyFill="1" applyBorder="1" applyAlignment="1">
      <alignment vertical="center" wrapText="1"/>
    </xf>
    <xf numFmtId="42" fontId="12" fillId="0" borderId="48" xfId="24" applyNumberFormat="1" applyFont="1" applyFill="1" applyBorder="1" applyAlignment="1">
      <alignment vertical="center" wrapText="1"/>
    </xf>
    <xf numFmtId="164" fontId="13" fillId="0" borderId="37" xfId="34" applyNumberFormat="1" applyFont="1" applyFill="1" applyBorder="1" applyAlignment="1">
      <alignment horizontal="left" vertical="center" wrapText="1"/>
    </xf>
    <xf numFmtId="167" fontId="12" fillId="3" borderId="27" xfId="37" applyFont="1" applyFill="1" applyBorder="1" applyAlignment="1">
      <alignment horizontal="left" vertical="center" wrapText="1"/>
    </xf>
    <xf numFmtId="164" fontId="13" fillId="3" borderId="27" xfId="34" applyNumberFormat="1" applyFont="1" applyFill="1" applyBorder="1" applyAlignment="1">
      <alignment horizontal="left" vertical="center" wrapText="1"/>
    </xf>
    <xf numFmtId="44" fontId="12" fillId="3" borderId="38" xfId="11" applyNumberFormat="1" applyFont="1" applyFill="1" applyBorder="1"/>
    <xf numFmtId="44" fontId="12" fillId="3" borderId="8" xfId="11" applyNumberFormat="1" applyFont="1" applyFill="1" applyBorder="1"/>
    <xf numFmtId="44" fontId="12" fillId="3" borderId="64" xfId="11" applyNumberFormat="1" applyFont="1" applyFill="1" applyBorder="1"/>
    <xf numFmtId="167" fontId="13" fillId="0" borderId="36" xfId="11" applyNumberFormat="1" applyFont="1" applyFill="1" applyBorder="1" applyAlignment="1">
      <alignment horizontal="left" vertical="center" wrapText="1"/>
    </xf>
    <xf numFmtId="0" fontId="15" fillId="0" borderId="47" xfId="11" applyBorder="1" applyAlignment="1">
      <alignment horizontal="left" vertical="center" wrapText="1"/>
    </xf>
    <xf numFmtId="169" fontId="13" fillId="0" borderId="63" xfId="11" applyNumberFormat="1" applyFont="1" applyFill="1" applyBorder="1"/>
    <xf numFmtId="167" fontId="13" fillId="0" borderId="25" xfId="11" applyNumberFormat="1" applyFont="1" applyFill="1" applyBorder="1" applyAlignment="1">
      <alignment horizontal="left" vertical="center" wrapText="1"/>
    </xf>
    <xf numFmtId="0" fontId="12" fillId="0" borderId="28" xfId="11" applyFont="1" applyBorder="1"/>
    <xf numFmtId="169" fontId="13" fillId="0" borderId="57" xfId="11" applyNumberFormat="1" applyFont="1" applyFill="1" applyBorder="1"/>
    <xf numFmtId="44" fontId="13" fillId="0" borderId="29" xfId="11" applyNumberFormat="1" applyFont="1" applyFill="1" applyBorder="1"/>
    <xf numFmtId="167" fontId="13" fillId="0" borderId="60" xfId="11" applyNumberFormat="1" applyFont="1" applyBorder="1" applyAlignment="1">
      <alignment vertical="center" wrapText="1"/>
    </xf>
    <xf numFmtId="167" fontId="13" fillId="0" borderId="27" xfId="11" applyNumberFormat="1" applyFont="1" applyBorder="1" applyAlignment="1">
      <alignment vertical="center" wrapText="1"/>
    </xf>
    <xf numFmtId="167" fontId="13" fillId="0" borderId="45" xfId="11" applyNumberFormat="1" applyFont="1" applyFill="1" applyBorder="1" applyAlignment="1">
      <alignment horizontal="center" wrapText="1"/>
    </xf>
    <xf numFmtId="167" fontId="13" fillId="0" borderId="7" xfId="11" applyNumberFormat="1" applyFont="1" applyFill="1" applyBorder="1" applyAlignment="1">
      <alignment horizontal="center" wrapText="1"/>
    </xf>
    <xf numFmtId="167" fontId="13" fillId="0" borderId="48" xfId="11" applyNumberFormat="1" applyFont="1" applyFill="1" applyBorder="1" applyAlignment="1">
      <alignment horizontal="left" vertical="center" wrapText="1"/>
    </xf>
    <xf numFmtId="169" fontId="13" fillId="0" borderId="20" xfId="11" applyNumberFormat="1" applyFont="1" applyFill="1" applyBorder="1"/>
    <xf numFmtId="167" fontId="13" fillId="0" borderId="28" xfId="11" applyNumberFormat="1" applyFont="1" applyFill="1" applyBorder="1" applyAlignment="1">
      <alignment horizontal="left" vertical="center" wrapText="1"/>
    </xf>
    <xf numFmtId="167" fontId="12" fillId="0" borderId="16" xfId="11" applyNumberFormat="1" applyFont="1" applyFill="1" applyBorder="1"/>
    <xf numFmtId="167" fontId="12" fillId="0" borderId="58" xfId="0" applyNumberFormat="1" applyFont="1" applyFill="1" applyBorder="1" applyAlignment="1">
      <alignment horizontal="center"/>
    </xf>
    <xf numFmtId="167" fontId="12" fillId="0" borderId="31" xfId="0" applyNumberFormat="1" applyFont="1" applyFill="1" applyBorder="1" applyAlignment="1">
      <alignment horizontal="center"/>
    </xf>
    <xf numFmtId="167" fontId="12" fillId="0" borderId="61" xfId="0" applyNumberFormat="1" applyFont="1" applyFill="1" applyBorder="1" applyAlignment="1">
      <alignment horizontal="center"/>
    </xf>
    <xf numFmtId="167" fontId="13" fillId="0" borderId="26" xfId="21" applyFont="1" applyFill="1" applyBorder="1" applyAlignment="1">
      <alignment horizontal="center" vertical="center" wrapText="1"/>
    </xf>
    <xf numFmtId="0" fontId="56" fillId="0" borderId="0" xfId="11" applyFont="1" applyFill="1" applyBorder="1" applyAlignment="1">
      <alignment horizontal="right"/>
    </xf>
    <xf numFmtId="0" fontId="26" fillId="0" borderId="0" xfId="11" applyFont="1" applyBorder="1"/>
    <xf numFmtId="0" fontId="55" fillId="0" borderId="0" xfId="11" applyFont="1" applyBorder="1"/>
    <xf numFmtId="167" fontId="13" fillId="0" borderId="0" xfId="0" applyNumberFormat="1" applyFont="1" applyFill="1" applyBorder="1" applyAlignment="1">
      <alignment vertical="center" wrapText="1"/>
    </xf>
    <xf numFmtId="167" fontId="13" fillId="0" borderId="0" xfId="0" applyNumberFormat="1" applyFont="1" applyFill="1" applyBorder="1" applyAlignment="1">
      <alignment horizontal="center" wrapText="1"/>
    </xf>
    <xf numFmtId="167" fontId="12" fillId="0" borderId="0" xfId="11" applyNumberFormat="1" applyFont="1" applyFill="1" applyBorder="1" applyAlignment="1">
      <alignment horizontal="left" vertical="center" wrapText="1"/>
    </xf>
    <xf numFmtId="44" fontId="12" fillId="0" borderId="0" xfId="0" applyNumberFormat="1" applyFont="1" applyFill="1" applyBorder="1"/>
    <xf numFmtId="0" fontId="55" fillId="0" borderId="0" xfId="11" applyFont="1" applyFill="1" applyBorder="1"/>
    <xf numFmtId="5" fontId="22" fillId="0" borderId="2" xfId="25" applyNumberFormat="1" applyFont="1" applyFill="1" applyBorder="1" applyAlignment="1">
      <alignment horizontal="center"/>
    </xf>
    <xf numFmtId="37" fontId="12" fillId="0" borderId="3" xfId="0" applyNumberFormat="1" applyFont="1" applyBorder="1" applyAlignment="1">
      <alignment horizontal="center"/>
    </xf>
    <xf numFmtId="167" fontId="12" fillId="0" borderId="40" xfId="0" applyNumberFormat="1" applyFont="1" applyFill="1" applyBorder="1" applyAlignment="1">
      <alignment horizontal="center" wrapText="1"/>
    </xf>
    <xf numFmtId="167" fontId="12" fillId="0" borderId="40" xfId="0" applyNumberFormat="1" applyFont="1" applyFill="1" applyBorder="1" applyAlignment="1">
      <alignment horizontal="center"/>
    </xf>
    <xf numFmtId="170" fontId="12" fillId="0" borderId="66" xfId="1" applyNumberFormat="1" applyFont="1" applyFill="1" applyBorder="1" applyAlignment="1">
      <alignment horizontal="center"/>
    </xf>
    <xf numFmtId="170" fontId="12" fillId="0" borderId="35" xfId="1" applyNumberFormat="1" applyFont="1" applyFill="1" applyBorder="1" applyAlignment="1">
      <alignment horizontal="center"/>
    </xf>
    <xf numFmtId="169" fontId="12" fillId="0" borderId="31" xfId="21" applyNumberFormat="1" applyFont="1" applyFill="1" applyBorder="1" applyAlignment="1">
      <alignment horizontal="right"/>
    </xf>
    <xf numFmtId="170" fontId="12" fillId="0" borderId="31" xfId="1" applyNumberFormat="1" applyFont="1" applyFill="1" applyBorder="1" applyAlignment="1">
      <alignment horizontal="right"/>
    </xf>
    <xf numFmtId="10" fontId="12" fillId="0" borderId="31" xfId="1" applyNumberFormat="1" applyFont="1" applyFill="1" applyBorder="1" applyAlignment="1">
      <alignment horizontal="right"/>
    </xf>
    <xf numFmtId="5" fontId="0" fillId="0" borderId="2" xfId="0" applyNumberFormat="1" applyFill="1" applyBorder="1"/>
    <xf numFmtId="5" fontId="0" fillId="0" borderId="8" xfId="0" applyNumberFormat="1" applyFill="1" applyBorder="1"/>
    <xf numFmtId="6" fontId="0" fillId="0" borderId="7" xfId="0" applyNumberFormat="1" applyFill="1" applyBorder="1"/>
    <xf numFmtId="11" fontId="0" fillId="0" borderId="0" xfId="0" applyNumberFormat="1"/>
    <xf numFmtId="0" fontId="12" fillId="0" borderId="4" xfId="0" applyFont="1" applyFill="1" applyBorder="1"/>
    <xf numFmtId="0" fontId="12" fillId="0" borderId="3" xfId="0" applyFont="1" applyFill="1" applyBorder="1" applyAlignment="1">
      <alignment horizontal="center" wrapText="1"/>
    </xf>
    <xf numFmtId="0" fontId="12" fillId="0" borderId="83" xfId="0" applyFont="1" applyFill="1" applyBorder="1"/>
    <xf numFmtId="175" fontId="12" fillId="0" borderId="2" xfId="0" applyNumberFormat="1" applyFont="1" applyFill="1" applyBorder="1"/>
    <xf numFmtId="175" fontId="12" fillId="0" borderId="8" xfId="0" applyNumberFormat="1" applyFont="1" applyFill="1" applyBorder="1"/>
    <xf numFmtId="0" fontId="12" fillId="0" borderId="68" xfId="0" applyFont="1" applyFill="1" applyBorder="1"/>
    <xf numFmtId="175" fontId="12" fillId="0" borderId="7" xfId="0" applyNumberFormat="1" applyFont="1" applyFill="1" applyBorder="1"/>
    <xf numFmtId="44" fontId="31" fillId="0" borderId="11" xfId="0" applyNumberFormat="1" applyFont="1" applyFill="1" applyBorder="1"/>
    <xf numFmtId="44" fontId="22" fillId="0" borderId="0" xfId="25" quotePrefix="1" applyNumberFormat="1" applyFont="1" applyFill="1" applyBorder="1"/>
    <xf numFmtId="44" fontId="22" fillId="0" borderId="39" xfId="25" applyNumberFormat="1" applyFont="1" applyFill="1" applyBorder="1"/>
    <xf numFmtId="171" fontId="22" fillId="0" borderId="0" xfId="25" applyNumberFormat="1" applyFont="1" applyFill="1" applyBorder="1" applyAlignment="1"/>
    <xf numFmtId="169" fontId="22" fillId="0" borderId="88" xfId="25" applyNumberFormat="1" applyFont="1" applyFill="1" applyBorder="1" applyAlignment="1">
      <alignment horizontal="center"/>
    </xf>
    <xf numFmtId="169" fontId="22" fillId="0" borderId="83" xfId="25" applyNumberFormat="1" applyFont="1" applyFill="1" applyBorder="1" applyAlignment="1">
      <alignment horizontal="center"/>
    </xf>
    <xf numFmtId="169" fontId="22" fillId="0" borderId="38" xfId="25" applyNumberFormat="1" applyFont="1" applyFill="1" applyBorder="1" applyAlignment="1">
      <alignment horizontal="center"/>
    </xf>
    <xf numFmtId="169" fontId="22" fillId="0" borderId="87" xfId="25" applyNumberFormat="1" applyFont="1" applyFill="1" applyBorder="1" applyAlignment="1">
      <alignment horizontal="center"/>
    </xf>
    <xf numFmtId="169" fontId="22" fillId="0" borderId="3" xfId="25" applyNumberFormat="1" applyFont="1" applyBorder="1" applyAlignment="1">
      <alignment horizontal="center"/>
    </xf>
    <xf numFmtId="42" fontId="12" fillId="0" borderId="9" xfId="0" applyNumberFormat="1" applyFont="1" applyFill="1" applyBorder="1" applyAlignment="1">
      <alignment horizontal="center"/>
    </xf>
    <xf numFmtId="42" fontId="0" fillId="0" borderId="0" xfId="0" applyNumberFormat="1" applyFill="1" applyBorder="1"/>
    <xf numFmtId="42" fontId="13" fillId="0" borderId="0" xfId="0" applyNumberFormat="1" applyFont="1" applyFill="1" applyBorder="1"/>
    <xf numFmtId="42" fontId="22" fillId="0" borderId="3" xfId="25" applyNumberFormat="1" applyFont="1" applyBorder="1"/>
    <xf numFmtId="44" fontId="7" fillId="0" borderId="0" xfId="0" applyNumberFormat="1" applyFont="1" applyFill="1"/>
    <xf numFmtId="44" fontId="7" fillId="0" borderId="13" xfId="34" applyFont="1" applyFill="1" applyBorder="1"/>
    <xf numFmtId="44" fontId="7" fillId="0" borderId="0" xfId="34" applyFont="1" applyFill="1" applyBorder="1"/>
    <xf numFmtId="44" fontId="7" fillId="0" borderId="14" xfId="34" applyFont="1" applyFill="1" applyBorder="1"/>
    <xf numFmtId="44" fontId="7" fillId="0" borderId="13" xfId="34" applyNumberFormat="1" applyFont="1" applyFill="1" applyBorder="1"/>
    <xf numFmtId="44" fontId="7" fillId="0" borderId="0" xfId="34" applyNumberFormat="1" applyFont="1" applyFill="1" applyBorder="1"/>
    <xf numFmtId="44" fontId="7" fillId="0" borderId="14" xfId="34" applyNumberFormat="1" applyFont="1" applyFill="1" applyBorder="1"/>
    <xf numFmtId="7" fontId="22" fillId="0" borderId="38" xfId="25" applyNumberFormat="1" applyFont="1" applyBorder="1" applyAlignment="1">
      <alignment horizontal="center"/>
    </xf>
    <xf numFmtId="7" fontId="22" fillId="0" borderId="83" xfId="25" applyNumberFormat="1" applyFont="1" applyFill="1" applyBorder="1" applyAlignment="1">
      <alignment horizontal="center"/>
    </xf>
    <xf numFmtId="7" fontId="22" fillId="0" borderId="38" xfId="25" applyNumberFormat="1" applyFont="1" applyFill="1" applyBorder="1" applyAlignment="1">
      <alignment horizontal="center"/>
    </xf>
    <xf numFmtId="5" fontId="12" fillId="0" borderId="39" xfId="25" applyNumberFormat="1" applyFont="1" applyFill="1" applyBorder="1" applyAlignment="1"/>
    <xf numFmtId="3" fontId="0" fillId="0" borderId="3" xfId="0" applyNumberFormat="1" applyBorder="1"/>
    <xf numFmtId="3" fontId="0" fillId="0" borderId="5" xfId="0" applyNumberFormat="1" applyBorder="1"/>
    <xf numFmtId="6" fontId="0" fillId="0" borderId="3" xfId="0" applyNumberFormat="1" applyBorder="1"/>
    <xf numFmtId="3" fontId="12" fillId="0" borderId="7" xfId="0" applyNumberFormat="1" applyFont="1" applyBorder="1" applyAlignment="1">
      <alignment horizontal="center"/>
    </xf>
    <xf numFmtId="3" fontId="0" fillId="0" borderId="4" xfId="0" applyNumberFormat="1" applyBorder="1"/>
    <xf numFmtId="169" fontId="12" fillId="0" borderId="8" xfId="0" applyNumberFormat="1" applyFont="1" applyBorder="1" applyAlignment="1">
      <alignment horizontal="center"/>
    </xf>
    <xf numFmtId="169" fontId="12" fillId="0" borderId="8" xfId="0" applyNumberFormat="1" applyFont="1" applyFill="1" applyBorder="1" applyAlignment="1">
      <alignment horizontal="center"/>
    </xf>
    <xf numFmtId="169" fontId="12" fillId="0" borderId="7" xfId="0" applyNumberFormat="1" applyFont="1" applyBorder="1" applyAlignment="1">
      <alignment horizontal="center"/>
    </xf>
    <xf numFmtId="169" fontId="12" fillId="0" borderId="7" xfId="0" applyNumberFormat="1" applyFont="1" applyFill="1" applyBorder="1" applyAlignment="1">
      <alignment horizontal="center"/>
    </xf>
    <xf numFmtId="169" fontId="0" fillId="0" borderId="2" xfId="0" applyNumberFormat="1" applyFill="1" applyBorder="1"/>
    <xf numFmtId="169" fontId="0" fillId="0" borderId="8" xfId="0" applyNumberFormat="1" applyFill="1" applyBorder="1"/>
    <xf numFmtId="169" fontId="0" fillId="0" borderId="7" xfId="0" applyNumberFormat="1" applyFill="1" applyBorder="1"/>
    <xf numFmtId="169" fontId="53" fillId="0" borderId="8" xfId="0" applyNumberFormat="1" applyFont="1" applyBorder="1"/>
    <xf numFmtId="169" fontId="53" fillId="0" borderId="7" xfId="0" applyNumberFormat="1" applyFont="1" applyBorder="1"/>
    <xf numFmtId="37" fontId="12" fillId="0" borderId="7" xfId="0" applyNumberFormat="1" applyFont="1" applyBorder="1" applyAlignment="1">
      <alignment horizontal="center"/>
    </xf>
    <xf numFmtId="5" fontId="12" fillId="0" borderId="8" xfId="0" applyNumberFormat="1" applyFont="1" applyBorder="1" applyAlignment="1">
      <alignment horizontal="center"/>
    </xf>
    <xf numFmtId="169" fontId="22" fillId="0" borderId="0" xfId="25" applyNumberFormat="1" applyFont="1"/>
    <xf numFmtId="5" fontId="53" fillId="0" borderId="8" xfId="0" applyNumberFormat="1" applyFont="1" applyBorder="1"/>
    <xf numFmtId="5" fontId="22" fillId="0" borderId="88" xfId="25" applyNumberFormat="1" applyFont="1" applyBorder="1" applyAlignment="1">
      <alignment horizontal="center"/>
    </xf>
    <xf numFmtId="5" fontId="22" fillId="0" borderId="38" xfId="25" applyNumberFormat="1" applyFont="1" applyBorder="1" applyAlignment="1">
      <alignment horizontal="center"/>
    </xf>
    <xf numFmtId="5" fontId="22" fillId="0" borderId="83" xfId="25" applyNumberFormat="1" applyFont="1" applyFill="1" applyBorder="1" applyAlignment="1">
      <alignment horizontal="center"/>
    </xf>
    <xf numFmtId="42" fontId="12" fillId="0" borderId="48" xfId="11" applyNumberFormat="1" applyFont="1" applyFill="1" applyBorder="1"/>
    <xf numFmtId="42" fontId="12" fillId="0" borderId="31" xfId="11" applyNumberFormat="1" applyFont="1" applyFill="1" applyBorder="1"/>
    <xf numFmtId="42" fontId="12" fillId="0" borderId="47" xfId="11" applyNumberFormat="1" applyFont="1" applyFill="1" applyBorder="1"/>
    <xf numFmtId="42" fontId="12" fillId="0" borderId="62" xfId="11" applyNumberFormat="1" applyFont="1" applyFill="1" applyBorder="1"/>
    <xf numFmtId="42" fontId="12" fillId="0" borderId="58" xfId="11" applyNumberFormat="1" applyFont="1" applyFill="1" applyBorder="1"/>
    <xf numFmtId="42" fontId="12" fillId="4" borderId="47" xfId="11" applyNumberFormat="1" applyFont="1" applyFill="1" applyBorder="1"/>
    <xf numFmtId="42" fontId="12" fillId="0" borderId="49" xfId="11" applyNumberFormat="1" applyFont="1" applyFill="1" applyBorder="1"/>
    <xf numFmtId="41" fontId="12" fillId="0" borderId="21" xfId="0" applyNumberFormat="1" applyFont="1" applyFill="1" applyBorder="1" applyAlignment="1">
      <alignment horizontal="right"/>
    </xf>
    <xf numFmtId="178" fontId="12" fillId="0" borderId="31" xfId="21" applyNumberFormat="1" applyFont="1" applyFill="1" applyBorder="1" applyAlignment="1">
      <alignment horizontal="right"/>
    </xf>
    <xf numFmtId="167" fontId="12" fillId="0" borderId="23" xfId="0" applyNumberFormat="1" applyFont="1" applyFill="1" applyBorder="1" applyAlignment="1">
      <alignment horizontal="right"/>
    </xf>
    <xf numFmtId="44" fontId="26" fillId="0" borderId="0" xfId="11" applyNumberFormat="1" applyFont="1" applyBorder="1"/>
    <xf numFmtId="170" fontId="22" fillId="0" borderId="0" xfId="25" applyNumberFormat="1" applyFont="1" applyFill="1" applyAlignment="1">
      <alignment horizontal="center"/>
    </xf>
    <xf numFmtId="0" fontId="21" fillId="0" borderId="0" xfId="25" applyFill="1"/>
    <xf numFmtId="3" fontId="58" fillId="0" borderId="26" xfId="0" applyNumberFormat="1" applyFont="1" applyFill="1" applyBorder="1"/>
    <xf numFmtId="3" fontId="58" fillId="0" borderId="0" xfId="0" applyNumberFormat="1" applyFont="1" applyFill="1"/>
    <xf numFmtId="3" fontId="58" fillId="0" borderId="27" xfId="0" applyNumberFormat="1" applyFont="1" applyFill="1" applyBorder="1"/>
    <xf numFmtId="7" fontId="12" fillId="0" borderId="83" xfId="25" applyNumberFormat="1" applyFont="1" applyFill="1" applyBorder="1" applyAlignment="1">
      <alignment horizontal="center"/>
    </xf>
    <xf numFmtId="5" fontId="12" fillId="0" borderId="8" xfId="25" applyNumberFormat="1" applyFont="1" applyFill="1" applyBorder="1" applyAlignment="1">
      <alignment horizontal="center"/>
    </xf>
    <xf numFmtId="5" fontId="12" fillId="0" borderId="7" xfId="25" applyNumberFormat="1" applyFont="1" applyFill="1" applyBorder="1" applyAlignment="1">
      <alignment horizontal="center"/>
    </xf>
    <xf numFmtId="168" fontId="12" fillId="0" borderId="13" xfId="0" applyNumberFormat="1" applyFont="1" applyFill="1" applyBorder="1" applyAlignment="1">
      <alignment horizontal="center"/>
    </xf>
    <xf numFmtId="164" fontId="12" fillId="0" borderId="0" xfId="0" applyNumberFormat="1" applyFont="1" applyBorder="1" applyAlignment="1">
      <alignment horizontal="center"/>
    </xf>
    <xf numFmtId="0" fontId="53" fillId="0" borderId="0" xfId="0" applyFont="1" applyBorder="1" applyAlignment="1">
      <alignment horizontal="center"/>
    </xf>
    <xf numFmtId="0" fontId="32" fillId="0" borderId="4" xfId="0" applyFont="1" applyBorder="1" applyAlignment="1">
      <alignment horizontal="center"/>
    </xf>
    <xf numFmtId="0" fontId="32" fillId="0" borderId="3" xfId="0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21" fillId="0" borderId="3" xfId="25" applyBorder="1" applyAlignment="1">
      <alignment horizontal="center"/>
    </xf>
    <xf numFmtId="3" fontId="0" fillId="0" borderId="0" xfId="0" applyNumberFormat="1" applyBorder="1"/>
    <xf numFmtId="37" fontId="12" fillId="0" borderId="0" xfId="0" applyNumberFormat="1" applyFont="1" applyBorder="1" applyAlignment="1">
      <alignment horizontal="center"/>
    </xf>
    <xf numFmtId="0" fontId="12" fillId="0" borderId="0" xfId="11" applyFont="1" applyFill="1"/>
    <xf numFmtId="179" fontId="12" fillId="0" borderId="31" xfId="19" applyNumberFormat="1" applyFont="1" applyFill="1" applyBorder="1"/>
    <xf numFmtId="43" fontId="12" fillId="0" borderId="3" xfId="23" applyNumberFormat="1" applyFont="1" applyFill="1" applyBorder="1"/>
    <xf numFmtId="43" fontId="12" fillId="0" borderId="31" xfId="23" applyNumberFormat="1" applyFont="1" applyFill="1" applyBorder="1"/>
    <xf numFmtId="43" fontId="12" fillId="0" borderId="2" xfId="23" applyNumberFormat="1" applyFont="1" applyFill="1" applyBorder="1"/>
    <xf numFmtId="43" fontId="12" fillId="0" borderId="2" xfId="0" applyNumberFormat="1" applyFont="1" applyFill="1" applyBorder="1"/>
    <xf numFmtId="43" fontId="12" fillId="0" borderId="2" xfId="19" applyNumberFormat="1" applyFont="1" applyFill="1" applyBorder="1"/>
    <xf numFmtId="43" fontId="12" fillId="0" borderId="35" xfId="23" applyNumberFormat="1" applyFont="1" applyFill="1" applyBorder="1"/>
    <xf numFmtId="42" fontId="55" fillId="0" borderId="28" xfId="11" applyNumberFormat="1" applyFont="1" applyBorder="1"/>
    <xf numFmtId="0" fontId="26" fillId="0" borderId="12" xfId="11" applyFont="1" applyFill="1" applyBorder="1" applyAlignment="1">
      <alignment horizontal="center"/>
    </xf>
    <xf numFmtId="0" fontId="26" fillId="0" borderId="11" xfId="11" applyFont="1" applyFill="1" applyBorder="1" applyAlignment="1">
      <alignment horizontal="center"/>
    </xf>
    <xf numFmtId="3" fontId="0" fillId="0" borderId="39" xfId="0" applyNumberFormat="1" applyBorder="1"/>
    <xf numFmtId="9" fontId="12" fillId="0" borderId="17" xfId="1" applyNumberFormat="1" applyFont="1" applyFill="1" applyBorder="1" applyAlignment="1">
      <alignment horizontal="center"/>
    </xf>
    <xf numFmtId="9" fontId="12" fillId="0" borderId="18" xfId="1" applyNumberFormat="1" applyFont="1" applyFill="1" applyBorder="1" applyAlignment="1">
      <alignment horizontal="center"/>
    </xf>
    <xf numFmtId="9" fontId="12" fillId="0" borderId="19" xfId="1" applyNumberFormat="1" applyFont="1" applyFill="1" applyBorder="1" applyAlignment="1">
      <alignment horizontal="center"/>
    </xf>
    <xf numFmtId="9" fontId="12" fillId="0" borderId="20" xfId="1" applyNumberFormat="1" applyFont="1" applyFill="1" applyBorder="1" applyAlignment="1">
      <alignment horizontal="center"/>
    </xf>
    <xf numFmtId="9" fontId="12" fillId="0" borderId="3" xfId="1" applyNumberFormat="1" applyFont="1" applyFill="1" applyBorder="1" applyAlignment="1">
      <alignment horizontal="center"/>
    </xf>
    <xf numFmtId="9" fontId="12" fillId="0" borderId="21" xfId="1" applyNumberFormat="1" applyFont="1" applyFill="1" applyBorder="1" applyAlignment="1">
      <alignment horizontal="center"/>
    </xf>
    <xf numFmtId="164" fontId="55" fillId="0" borderId="1" xfId="11" applyNumberFormat="1" applyFont="1" applyFill="1" applyBorder="1"/>
    <xf numFmtId="164" fontId="42" fillId="0" borderId="3" xfId="11" applyNumberFormat="1" applyFont="1" applyFill="1" applyBorder="1"/>
    <xf numFmtId="164" fontId="55" fillId="0" borderId="96" xfId="11" applyNumberFormat="1" applyFont="1" applyFill="1" applyBorder="1"/>
    <xf numFmtId="164" fontId="55" fillId="0" borderId="97" xfId="11" applyNumberFormat="1" applyFont="1" applyFill="1" applyBorder="1"/>
    <xf numFmtId="164" fontId="55" fillId="0" borderId="98" xfId="11" applyNumberFormat="1" applyFont="1" applyFill="1" applyBorder="1"/>
    <xf numFmtId="42" fontId="22" fillId="0" borderId="8" xfId="25" applyNumberFormat="1" applyFont="1" applyBorder="1" applyAlignment="1">
      <alignment horizontal="center"/>
    </xf>
    <xf numFmtId="167" fontId="13" fillId="0" borderId="14" xfId="11" applyNumberFormat="1" applyFont="1" applyFill="1" applyBorder="1" applyAlignment="1">
      <alignment horizontal="left" vertical="center" wrapText="1"/>
    </xf>
    <xf numFmtId="5" fontId="22" fillId="0" borderId="3" xfId="25" applyNumberFormat="1" applyFont="1" applyBorder="1"/>
    <xf numFmtId="5" fontId="35" fillId="0" borderId="0" xfId="25" applyNumberFormat="1" applyFont="1" applyFill="1" applyBorder="1" applyAlignment="1"/>
    <xf numFmtId="179" fontId="13" fillId="0" borderId="42" xfId="19" applyNumberFormat="1" applyFont="1" applyFill="1" applyBorder="1" applyAlignment="1">
      <alignment horizontal="center"/>
    </xf>
    <xf numFmtId="179" fontId="12" fillId="0" borderId="3" xfId="19" applyNumberFormat="1" applyFont="1" applyBorder="1"/>
    <xf numFmtId="5" fontId="13" fillId="6" borderId="42" xfId="24" applyNumberFormat="1" applyFont="1" applyFill="1" applyBorder="1" applyAlignment="1">
      <alignment horizontal="center" vertical="center"/>
    </xf>
    <xf numFmtId="164" fontId="12" fillId="6" borderId="27" xfId="20" applyNumberFormat="1" applyFont="1" applyFill="1" applyBorder="1" applyAlignment="1">
      <alignment horizontal="center"/>
    </xf>
    <xf numFmtId="42" fontId="13" fillId="6" borderId="9" xfId="0" applyNumberFormat="1" applyFont="1" applyFill="1" applyBorder="1" applyAlignment="1">
      <alignment horizontal="center"/>
    </xf>
    <xf numFmtId="42" fontId="12" fillId="6" borderId="27" xfId="0" applyNumberFormat="1" applyFont="1" applyFill="1" applyBorder="1" applyAlignment="1">
      <alignment horizontal="center"/>
    </xf>
    <xf numFmtId="42" fontId="13" fillId="6" borderId="42" xfId="0" applyNumberFormat="1" applyFont="1" applyFill="1" applyBorder="1" applyAlignment="1">
      <alignment horizontal="center"/>
    </xf>
    <xf numFmtId="42" fontId="12" fillId="6" borderId="14" xfId="0" applyNumberFormat="1" applyFont="1" applyFill="1" applyBorder="1" applyAlignment="1">
      <alignment horizontal="center"/>
    </xf>
    <xf numFmtId="175" fontId="13" fillId="6" borderId="13" xfId="0" applyNumberFormat="1" applyFont="1" applyFill="1" applyBorder="1" applyAlignment="1">
      <alignment horizontal="center"/>
    </xf>
    <xf numFmtId="173" fontId="12" fillId="6" borderId="47" xfId="34" applyNumberFormat="1" applyFont="1" applyFill="1" applyBorder="1"/>
    <xf numFmtId="173" fontId="12" fillId="6" borderId="48" xfId="34" applyNumberFormat="1" applyFont="1" applyFill="1" applyBorder="1"/>
    <xf numFmtId="173" fontId="12" fillId="6" borderId="49" xfId="34" applyNumberFormat="1" applyFont="1" applyFill="1" applyBorder="1"/>
    <xf numFmtId="42" fontId="13" fillId="6" borderId="28" xfId="0" applyNumberFormat="1" applyFont="1" applyFill="1" applyBorder="1"/>
    <xf numFmtId="42" fontId="12" fillId="6" borderId="3" xfId="0" applyNumberFormat="1" applyFont="1" applyFill="1" applyBorder="1"/>
    <xf numFmtId="0" fontId="1" fillId="0" borderId="0" xfId="57"/>
    <xf numFmtId="1" fontId="1" fillId="0" borderId="0" xfId="57" applyNumberFormat="1"/>
    <xf numFmtId="3" fontId="1" fillId="0" borderId="0" xfId="57" applyNumberFormat="1"/>
    <xf numFmtId="9" fontId="0" fillId="0" borderId="0" xfId="58" applyFont="1"/>
    <xf numFmtId="169" fontId="1" fillId="0" borderId="0" xfId="57" applyNumberFormat="1"/>
    <xf numFmtId="0" fontId="61" fillId="0" borderId="0" xfId="57" applyFont="1" applyAlignment="1">
      <alignment vertical="center"/>
    </xf>
    <xf numFmtId="169" fontId="60" fillId="7" borderId="100" xfId="57" applyNumberFormat="1" applyFont="1" applyFill="1" applyBorder="1"/>
    <xf numFmtId="1" fontId="60" fillId="7" borderId="101" xfId="57" applyNumberFormat="1" applyFont="1" applyFill="1" applyBorder="1"/>
    <xf numFmtId="169" fontId="60" fillId="7" borderId="101" xfId="57" applyNumberFormat="1" applyFont="1" applyFill="1" applyBorder="1"/>
    <xf numFmtId="169" fontId="60" fillId="7" borderId="101" xfId="58" applyNumberFormat="1" applyFont="1" applyFill="1" applyBorder="1"/>
    <xf numFmtId="169" fontId="60" fillId="7" borderId="102" xfId="57" applyNumberFormat="1" applyFont="1" applyFill="1" applyBorder="1"/>
    <xf numFmtId="0" fontId="1" fillId="8" borderId="100" xfId="57" applyFont="1" applyFill="1" applyBorder="1"/>
    <xf numFmtId="1" fontId="1" fillId="8" borderId="101" xfId="57" applyNumberFormat="1" applyFont="1" applyFill="1" applyBorder="1"/>
    <xf numFmtId="0" fontId="1" fillId="8" borderId="101" xfId="57" applyFont="1" applyFill="1" applyBorder="1"/>
    <xf numFmtId="3" fontId="1" fillId="8" borderId="101" xfId="57" applyNumberFormat="1" applyFont="1" applyFill="1" applyBorder="1"/>
    <xf numFmtId="9" fontId="0" fillId="8" borderId="101" xfId="58" applyNumberFormat="1" applyFont="1" applyFill="1" applyBorder="1"/>
    <xf numFmtId="169" fontId="1" fillId="8" borderId="101" xfId="57" applyNumberFormat="1" applyFont="1" applyFill="1" applyBorder="1"/>
    <xf numFmtId="169" fontId="1" fillId="9" borderId="101" xfId="57" applyNumberFormat="1" applyFont="1" applyFill="1" applyBorder="1"/>
    <xf numFmtId="169" fontId="1" fillId="8" borderId="102" xfId="57" applyNumberFormat="1" applyFont="1" applyFill="1" applyBorder="1"/>
    <xf numFmtId="169" fontId="1" fillId="0" borderId="100" xfId="57" applyNumberFormat="1" applyFont="1" applyBorder="1"/>
    <xf numFmtId="1" fontId="1" fillId="0" borderId="101" xfId="57" applyNumberFormat="1" applyFont="1" applyBorder="1"/>
    <xf numFmtId="169" fontId="1" fillId="0" borderId="101" xfId="57" applyNumberFormat="1" applyFont="1" applyBorder="1"/>
    <xf numFmtId="3" fontId="1" fillId="0" borderId="101" xfId="57" applyNumberFormat="1" applyFont="1" applyBorder="1"/>
    <xf numFmtId="9" fontId="0" fillId="0" borderId="101" xfId="58" applyNumberFormat="1" applyFont="1" applyBorder="1"/>
    <xf numFmtId="169" fontId="1" fillId="6" borderId="101" xfId="57" applyNumberFormat="1" applyFont="1" applyFill="1" applyBorder="1"/>
    <xf numFmtId="169" fontId="1" fillId="0" borderId="102" xfId="57" applyNumberFormat="1" applyFont="1" applyBorder="1"/>
    <xf numFmtId="169" fontId="1" fillId="8" borderId="100" xfId="57" applyNumberFormat="1" applyFont="1" applyFill="1" applyBorder="1"/>
    <xf numFmtId="169" fontId="1" fillId="8" borderId="103" xfId="57" applyNumberFormat="1" applyFont="1" applyFill="1" applyBorder="1"/>
    <xf numFmtId="1" fontId="1" fillId="8" borderId="104" xfId="57" applyNumberFormat="1" applyFont="1" applyFill="1" applyBorder="1"/>
    <xf numFmtId="169" fontId="1" fillId="8" borderId="104" xfId="57" applyNumberFormat="1" applyFont="1" applyFill="1" applyBorder="1"/>
    <xf numFmtId="3" fontId="1" fillId="8" borderId="104" xfId="57" applyNumberFormat="1" applyFont="1" applyFill="1" applyBorder="1"/>
    <xf numFmtId="9" fontId="0" fillId="8" borderId="104" xfId="58" applyNumberFormat="1" applyFont="1" applyFill="1" applyBorder="1"/>
    <xf numFmtId="169" fontId="1" fillId="9" borderId="104" xfId="57" applyNumberFormat="1" applyFont="1" applyFill="1" applyBorder="1"/>
    <xf numFmtId="169" fontId="1" fillId="8" borderId="105" xfId="57" applyNumberFormat="1" applyFont="1" applyFill="1" applyBorder="1"/>
    <xf numFmtId="0" fontId="62" fillId="0" borderId="0" xfId="57" applyFont="1" applyAlignment="1">
      <alignment vertical="center"/>
    </xf>
    <xf numFmtId="167" fontId="48" fillId="0" borderId="47" xfId="11" applyNumberFormat="1" applyFont="1" applyFill="1" applyBorder="1" applyAlignment="1">
      <alignment horizontal="center" vertical="center" wrapText="1"/>
    </xf>
    <xf numFmtId="167" fontId="47" fillId="0" borderId="47" xfId="11" applyNumberFormat="1" applyFont="1" applyFill="1" applyBorder="1" applyAlignment="1">
      <alignment horizontal="center" wrapText="1"/>
    </xf>
    <xf numFmtId="167" fontId="42" fillId="0" borderId="49" xfId="11" applyNumberFormat="1" applyFont="1" applyFill="1" applyBorder="1"/>
    <xf numFmtId="167" fontId="42" fillId="0" borderId="32" xfId="11" applyNumberFormat="1" applyFont="1" applyFill="1" applyBorder="1" applyAlignment="1">
      <alignment horizontal="center" wrapText="1"/>
    </xf>
    <xf numFmtId="167" fontId="42" fillId="0" borderId="93" xfId="11" applyNumberFormat="1" applyFont="1" applyFill="1" applyBorder="1" applyAlignment="1">
      <alignment horizontal="center" wrapText="1"/>
    </xf>
    <xf numFmtId="0" fontId="26" fillId="0" borderId="35" xfId="11" applyFont="1" applyFill="1" applyBorder="1"/>
    <xf numFmtId="167" fontId="42" fillId="0" borderId="60" xfId="11" applyNumberFormat="1" applyFont="1" applyFill="1" applyBorder="1" applyAlignment="1">
      <alignment horizontal="center" wrapText="1"/>
    </xf>
    <xf numFmtId="0" fontId="26" fillId="0" borderId="35" xfId="11" applyFont="1" applyBorder="1"/>
    <xf numFmtId="167" fontId="47" fillId="0" borderId="53" xfId="37" applyFont="1" applyFill="1" applyBorder="1" applyAlignment="1">
      <alignment horizontal="left" vertical="center" wrapText="1"/>
    </xf>
    <xf numFmtId="167" fontId="42" fillId="0" borderId="47" xfId="11" applyNumberFormat="1" applyFont="1" applyFill="1" applyBorder="1" applyAlignment="1">
      <alignment horizontal="center" wrapText="1"/>
    </xf>
    <xf numFmtId="0" fontId="26" fillId="0" borderId="58" xfId="11" applyFont="1" applyFill="1" applyBorder="1"/>
    <xf numFmtId="42" fontId="42" fillId="0" borderId="47" xfId="11" applyNumberFormat="1" applyFont="1" applyFill="1" applyBorder="1" applyAlignment="1">
      <alignment horizontal="center" wrapText="1"/>
    </xf>
    <xf numFmtId="42" fontId="42" fillId="0" borderId="58" xfId="11" applyNumberFormat="1" applyFont="1" applyBorder="1"/>
    <xf numFmtId="4" fontId="1" fillId="0" borderId="0" xfId="57" applyNumberFormat="1"/>
    <xf numFmtId="167" fontId="47" fillId="0" borderId="25" xfId="37" applyFont="1" applyFill="1" applyBorder="1" applyAlignment="1">
      <alignment horizontal="left" vertical="center" wrapText="1"/>
    </xf>
    <xf numFmtId="164" fontId="42" fillId="0" borderId="31" xfId="11" applyNumberFormat="1" applyFont="1" applyFill="1" applyBorder="1"/>
    <xf numFmtId="42" fontId="42" fillId="0" borderId="106" xfId="11" applyNumberFormat="1" applyFont="1" applyBorder="1"/>
    <xf numFmtId="42" fontId="42" fillId="0" borderId="31" xfId="11" applyNumberFormat="1" applyFont="1" applyBorder="1"/>
    <xf numFmtId="167" fontId="47" fillId="0" borderId="59" xfId="37" applyFont="1" applyFill="1" applyBorder="1" applyAlignment="1">
      <alignment horizontal="left" vertical="center" wrapText="1"/>
    </xf>
    <xf numFmtId="44" fontId="42" fillId="0" borderId="60" xfId="34" applyNumberFormat="1" applyFont="1" applyFill="1" applyBorder="1" applyAlignment="1">
      <alignment horizontal="center"/>
    </xf>
    <xf numFmtId="44" fontId="42" fillId="0" borderId="49" xfId="34" applyNumberFormat="1" applyFont="1" applyFill="1" applyBorder="1" applyAlignment="1">
      <alignment horizontal="center"/>
    </xf>
    <xf numFmtId="164" fontId="42" fillId="0" borderId="61" xfId="11" applyNumberFormat="1" applyFont="1" applyFill="1" applyBorder="1"/>
    <xf numFmtId="42" fontId="42" fillId="0" borderId="49" xfId="34" applyNumberFormat="1" applyFont="1" applyFill="1" applyBorder="1" applyAlignment="1">
      <alignment horizontal="center"/>
    </xf>
    <xf numFmtId="42" fontId="42" fillId="0" borderId="61" xfId="11" applyNumberFormat="1" applyFont="1" applyBorder="1"/>
    <xf numFmtId="10" fontId="1" fillId="0" borderId="0" xfId="57" applyNumberFormat="1"/>
    <xf numFmtId="9" fontId="1" fillId="0" borderId="0" xfId="57" applyNumberFormat="1"/>
    <xf numFmtId="167" fontId="47" fillId="0" borderId="107" xfId="11" applyNumberFormat="1" applyFont="1" applyFill="1" applyBorder="1" applyAlignment="1">
      <alignment horizontal="left" vertical="center" wrapText="1"/>
    </xf>
    <xf numFmtId="44" fontId="55" fillId="0" borderId="97" xfId="11" applyNumberFormat="1" applyFont="1" applyFill="1" applyBorder="1"/>
    <xf numFmtId="44" fontId="55" fillId="0" borderId="98" xfId="11" applyNumberFormat="1" applyFont="1" applyFill="1" applyBorder="1"/>
    <xf numFmtId="167" fontId="47" fillId="0" borderId="58" xfId="11" applyNumberFormat="1" applyFont="1" applyFill="1" applyBorder="1" applyAlignment="1">
      <alignment horizontal="center"/>
    </xf>
    <xf numFmtId="167" fontId="42" fillId="0" borderId="60" xfId="11" applyNumberFormat="1" applyFont="1" applyFill="1" applyBorder="1"/>
    <xf numFmtId="167" fontId="47" fillId="0" borderId="47" xfId="37" applyFont="1" applyFill="1" applyBorder="1" applyAlignment="1">
      <alignment horizontal="left" vertical="center" wrapText="1"/>
    </xf>
    <xf numFmtId="10" fontId="42" fillId="0" borderId="47" xfId="58" applyNumberFormat="1" applyFont="1" applyFill="1" applyBorder="1" applyAlignment="1">
      <alignment horizontal="center"/>
    </xf>
    <xf numFmtId="10" fontId="42" fillId="0" borderId="36" xfId="58" applyNumberFormat="1" applyFont="1" applyFill="1" applyBorder="1" applyAlignment="1">
      <alignment horizontal="center"/>
    </xf>
    <xf numFmtId="10" fontId="42" fillId="0" borderId="26" xfId="34" applyNumberFormat="1" applyFont="1" applyFill="1" applyBorder="1" applyAlignment="1">
      <alignment horizontal="center"/>
    </xf>
    <xf numFmtId="10" fontId="42" fillId="0" borderId="58" xfId="58" applyNumberFormat="1" applyFont="1" applyFill="1" applyBorder="1" applyAlignment="1">
      <alignment horizontal="center"/>
    </xf>
    <xf numFmtId="167" fontId="47" fillId="0" borderId="48" xfId="37" applyFont="1" applyFill="1" applyBorder="1" applyAlignment="1">
      <alignment horizontal="left" vertical="center" wrapText="1"/>
    </xf>
    <xf numFmtId="10" fontId="42" fillId="0" borderId="48" xfId="58" applyNumberFormat="1" applyFont="1" applyFill="1" applyBorder="1" applyAlignment="1">
      <alignment horizontal="center"/>
    </xf>
    <xf numFmtId="10" fontId="42" fillId="0" borderId="25" xfId="58" applyNumberFormat="1" applyFont="1" applyFill="1" applyBorder="1" applyAlignment="1">
      <alignment horizontal="center"/>
    </xf>
    <xf numFmtId="44" fontId="42" fillId="0" borderId="31" xfId="34" applyNumberFormat="1" applyFont="1" applyFill="1" applyBorder="1" applyAlignment="1">
      <alignment horizontal="center"/>
    </xf>
    <xf numFmtId="167" fontId="47" fillId="0" borderId="60" xfId="37" applyFont="1" applyFill="1" applyBorder="1" applyAlignment="1">
      <alignment horizontal="left" vertical="center" wrapText="1"/>
    </xf>
    <xf numFmtId="167" fontId="47" fillId="0" borderId="49" xfId="37" applyFont="1" applyFill="1" applyBorder="1" applyAlignment="1">
      <alignment horizontal="left" vertical="center" wrapText="1"/>
    </xf>
    <xf numFmtId="10" fontId="42" fillId="0" borderId="49" xfId="58" applyNumberFormat="1" applyFont="1" applyFill="1" applyBorder="1" applyAlignment="1">
      <alignment horizontal="center"/>
    </xf>
    <xf numFmtId="10" fontId="42" fillId="0" borderId="37" xfId="58" applyNumberFormat="1" applyFont="1" applyFill="1" applyBorder="1" applyAlignment="1">
      <alignment horizontal="center"/>
    </xf>
    <xf numFmtId="44" fontId="42" fillId="0" borderId="61" xfId="34" applyNumberFormat="1" applyFont="1" applyFill="1" applyBorder="1" applyAlignment="1">
      <alignment horizontal="center"/>
    </xf>
    <xf numFmtId="167" fontId="47" fillId="0" borderId="58" xfId="11" applyNumberFormat="1" applyFont="1" applyFill="1" applyBorder="1" applyAlignment="1">
      <alignment horizontal="center" wrapText="1"/>
    </xf>
    <xf numFmtId="0" fontId="47" fillId="0" borderId="47" xfId="11" applyFont="1" applyFill="1" applyBorder="1" applyAlignment="1">
      <alignment horizontal="center" wrapText="1"/>
    </xf>
    <xf numFmtId="167" fontId="42" fillId="0" borderId="88" xfId="11" applyNumberFormat="1" applyFont="1" applyFill="1" applyBorder="1" applyAlignment="1">
      <alignment horizontal="center" wrapText="1"/>
    </xf>
    <xf numFmtId="0" fontId="26" fillId="0" borderId="2" xfId="11" applyFont="1" applyFill="1" applyBorder="1"/>
    <xf numFmtId="0" fontId="26" fillId="0" borderId="93" xfId="11" applyFont="1" applyBorder="1"/>
    <xf numFmtId="42" fontId="42" fillId="0" borderId="58" xfId="58" applyNumberFormat="1" applyFont="1" applyFill="1" applyBorder="1" applyAlignment="1">
      <alignment horizontal="center"/>
    </xf>
    <xf numFmtId="42" fontId="42" fillId="0" borderId="47" xfId="11" applyNumberFormat="1" applyFont="1" applyFill="1" applyBorder="1"/>
    <xf numFmtId="42" fontId="42" fillId="0" borderId="31" xfId="58" applyNumberFormat="1" applyFont="1" applyFill="1" applyBorder="1" applyAlignment="1">
      <alignment horizontal="center"/>
    </xf>
    <xf numFmtId="42" fontId="42" fillId="0" borderId="48" xfId="58" applyNumberFormat="1" applyFont="1" applyFill="1" applyBorder="1" applyAlignment="1">
      <alignment horizontal="center"/>
    </xf>
    <xf numFmtId="42" fontId="42" fillId="0" borderId="48" xfId="11" applyNumberFormat="1" applyFont="1" applyFill="1" applyBorder="1"/>
    <xf numFmtId="42" fontId="42" fillId="0" borderId="48" xfId="34" applyNumberFormat="1" applyFont="1" applyFill="1" applyBorder="1" applyAlignment="1">
      <alignment horizontal="center"/>
    </xf>
    <xf numFmtId="42" fontId="42" fillId="0" borderId="60" xfId="34" applyNumberFormat="1" applyFont="1" applyFill="1" applyBorder="1" applyAlignment="1">
      <alignment horizontal="center"/>
    </xf>
    <xf numFmtId="167" fontId="58" fillId="0" borderId="0" xfId="37" applyFont="1" applyFill="1" applyBorder="1" applyAlignment="1">
      <alignment horizontal="left" vertical="center"/>
    </xf>
    <xf numFmtId="39" fontId="0" fillId="0" borderId="0" xfId="58" applyNumberFormat="1" applyFont="1"/>
    <xf numFmtId="169" fontId="1" fillId="0" borderId="103" xfId="57" applyNumberFormat="1" applyFont="1" applyBorder="1"/>
    <xf numFmtId="1" fontId="1" fillId="0" borderId="104" xfId="57" applyNumberFormat="1" applyFont="1" applyBorder="1"/>
    <xf numFmtId="169" fontId="1" fillId="0" borderId="104" xfId="57" applyNumberFormat="1" applyFont="1" applyBorder="1"/>
    <xf numFmtId="3" fontId="1" fillId="0" borderId="104" xfId="57" applyNumberFormat="1" applyFont="1" applyBorder="1"/>
    <xf numFmtId="9" fontId="0" fillId="0" borderId="104" xfId="58" applyNumberFormat="1" applyFont="1" applyBorder="1"/>
    <xf numFmtId="169" fontId="1" fillId="6" borderId="104" xfId="57" applyNumberFormat="1" applyFont="1" applyFill="1" applyBorder="1"/>
    <xf numFmtId="169" fontId="1" fillId="0" borderId="105" xfId="57" applyNumberFormat="1" applyFont="1" applyBorder="1"/>
    <xf numFmtId="169" fontId="12" fillId="6" borderId="2" xfId="0" applyNumberFormat="1" applyFont="1" applyFill="1" applyBorder="1" applyAlignment="1">
      <alignment horizontal="center"/>
    </xf>
    <xf numFmtId="169" fontId="12" fillId="6" borderId="8" xfId="0" applyNumberFormat="1" applyFont="1" applyFill="1" applyBorder="1" applyAlignment="1">
      <alignment horizontal="center"/>
    </xf>
    <xf numFmtId="3" fontId="12" fillId="6" borderId="7" xfId="0" applyNumberFormat="1" applyFont="1" applyFill="1" applyBorder="1" applyAlignment="1">
      <alignment horizontal="center"/>
    </xf>
    <xf numFmtId="167" fontId="12" fillId="0" borderId="0" xfId="37" applyFont="1" applyFill="1" applyBorder="1" applyAlignment="1">
      <alignment horizontal="left" vertical="center"/>
    </xf>
    <xf numFmtId="0" fontId="12" fillId="6" borderId="3" xfId="0" applyFont="1" applyFill="1" applyBorder="1" applyAlignment="1">
      <alignment horizontal="center" wrapText="1"/>
    </xf>
    <xf numFmtId="175" fontId="12" fillId="6" borderId="27" xfId="0" applyNumberFormat="1" applyFont="1" applyFill="1" applyBorder="1" applyAlignment="1">
      <alignment horizontal="center"/>
    </xf>
    <xf numFmtId="168" fontId="12" fillId="6" borderId="27" xfId="0" applyNumberFormat="1" applyFont="1" applyFill="1" applyBorder="1" applyAlignment="1">
      <alignment horizontal="center"/>
    </xf>
    <xf numFmtId="168" fontId="13" fillId="6" borderId="13" xfId="0" applyNumberFormat="1" applyFont="1" applyFill="1" applyBorder="1" applyAlignment="1">
      <alignment horizontal="center"/>
    </xf>
    <xf numFmtId="169" fontId="22" fillId="6" borderId="2" xfId="25" applyNumberFormat="1" applyFont="1" applyFill="1" applyBorder="1" applyAlignment="1">
      <alignment horizontal="center"/>
    </xf>
    <xf numFmtId="169" fontId="22" fillId="6" borderId="8" xfId="25" applyNumberFormat="1" applyFont="1" applyFill="1" applyBorder="1" applyAlignment="1">
      <alignment horizontal="center"/>
    </xf>
    <xf numFmtId="5" fontId="12" fillId="6" borderId="8" xfId="0" applyNumberFormat="1" applyFont="1" applyFill="1" applyBorder="1" applyAlignment="1">
      <alignment horizontal="center"/>
    </xf>
    <xf numFmtId="10" fontId="12" fillId="6" borderId="8" xfId="0" applyNumberFormat="1" applyFont="1" applyFill="1" applyBorder="1" applyAlignment="1">
      <alignment horizontal="center"/>
    </xf>
    <xf numFmtId="5" fontId="22" fillId="6" borderId="3" xfId="25" applyNumberFormat="1" applyFont="1" applyFill="1" applyBorder="1" applyAlignment="1">
      <alignment horizontal="center"/>
    </xf>
    <xf numFmtId="5" fontId="12" fillId="6" borderId="2" xfId="0" applyNumberFormat="1" applyFont="1" applyFill="1" applyBorder="1" applyAlignment="1">
      <alignment horizontal="center"/>
    </xf>
    <xf numFmtId="42" fontId="51" fillId="6" borderId="14" xfId="0" applyNumberFormat="1" applyFont="1" applyFill="1" applyBorder="1" applyAlignment="1">
      <alignment horizontal="center"/>
    </xf>
    <xf numFmtId="5" fontId="13" fillId="6" borderId="42" xfId="24" applyNumberFormat="1" applyFont="1" applyFill="1" applyBorder="1" applyAlignment="1">
      <alignment horizontal="center"/>
    </xf>
    <xf numFmtId="0" fontId="24" fillId="0" borderId="0" xfId="0" applyFont="1" applyAlignment="1">
      <alignment horizontal="center" wrapText="1"/>
    </xf>
    <xf numFmtId="0" fontId="25" fillId="0" borderId="0" xfId="0" applyFont="1" applyAlignment="1">
      <alignment horizontal="center" wrapText="1"/>
    </xf>
    <xf numFmtId="0" fontId="25" fillId="0" borderId="0" xfId="0" applyFont="1" applyAlignment="1">
      <alignment wrapText="1"/>
    </xf>
    <xf numFmtId="0" fontId="26" fillId="0" borderId="0" xfId="0" applyFont="1" applyFill="1" applyAlignment="1">
      <alignment wrapText="1"/>
    </xf>
    <xf numFmtId="0" fontId="12" fillId="0" borderId="0" xfId="0" applyFont="1" applyBorder="1" applyAlignment="1">
      <alignment horizontal="center"/>
    </xf>
    <xf numFmtId="167" fontId="12" fillId="0" borderId="40" xfId="0" applyNumberFormat="1" applyFont="1" applyFill="1" applyBorder="1" applyAlignment="1">
      <alignment horizontal="center" wrapText="1"/>
    </xf>
    <xf numFmtId="167" fontId="12" fillId="0" borderId="42" xfId="0" applyNumberFormat="1" applyFont="1" applyFill="1" applyBorder="1" applyAlignment="1">
      <alignment horizontal="center" wrapText="1"/>
    </xf>
    <xf numFmtId="167" fontId="12" fillId="0" borderId="52" xfId="0" applyNumberFormat="1" applyFont="1" applyFill="1" applyBorder="1" applyAlignment="1">
      <alignment horizontal="center"/>
    </xf>
    <xf numFmtId="167" fontId="12" fillId="0" borderId="51" xfId="0" applyNumberFormat="1" applyFont="1" applyFill="1" applyBorder="1" applyAlignment="1">
      <alignment horizontal="center"/>
    </xf>
    <xf numFmtId="167" fontId="12" fillId="0" borderId="40" xfId="0" applyNumberFormat="1" applyFont="1" applyFill="1" applyBorder="1" applyAlignment="1">
      <alignment horizontal="center"/>
    </xf>
    <xf numFmtId="167" fontId="12" fillId="0" borderId="42" xfId="0" applyNumberFormat="1" applyFont="1" applyFill="1" applyBorder="1" applyAlignment="1">
      <alignment horizontal="center"/>
    </xf>
    <xf numFmtId="167" fontId="13" fillId="0" borderId="25" xfId="21" applyFont="1" applyBorder="1" applyAlignment="1"/>
    <xf numFmtId="167" fontId="13" fillId="0" borderId="5" xfId="21" applyFont="1" applyBorder="1" applyAlignment="1"/>
    <xf numFmtId="167" fontId="13" fillId="0" borderId="31" xfId="21" applyFont="1" applyBorder="1" applyAlignment="1"/>
    <xf numFmtId="0" fontId="12" fillId="0" borderId="0" xfId="0" applyFont="1" applyFill="1" applyAlignment="1">
      <alignment horizontal="left" vertical="top" wrapText="1"/>
    </xf>
    <xf numFmtId="0" fontId="0" fillId="0" borderId="0" xfId="0" applyFill="1" applyAlignment="1">
      <alignment horizontal="left" wrapText="1"/>
    </xf>
    <xf numFmtId="0" fontId="12" fillId="0" borderId="80" xfId="0" applyFont="1" applyBorder="1" applyAlignment="1">
      <alignment horizontal="left"/>
    </xf>
    <xf numFmtId="0" fontId="21" fillId="0" borderId="4" xfId="25" applyBorder="1" applyAlignment="1">
      <alignment horizontal="center"/>
    </xf>
    <xf numFmtId="0" fontId="21" fillId="0" borderId="6" xfId="25" applyBorder="1" applyAlignment="1">
      <alignment horizontal="center"/>
    </xf>
    <xf numFmtId="0" fontId="22" fillId="0" borderId="0" xfId="25" applyFont="1" applyFill="1" applyBorder="1" applyAlignment="1">
      <alignment wrapText="1"/>
    </xf>
    <xf numFmtId="0" fontId="32" fillId="0" borderId="4" xfId="0" applyFont="1" applyBorder="1" applyAlignment="1">
      <alignment horizontal="center"/>
    </xf>
    <xf numFmtId="0" fontId="32" fillId="0" borderId="5" xfId="0" applyFont="1" applyBorder="1" applyAlignment="1">
      <alignment horizontal="center"/>
    </xf>
    <xf numFmtId="0" fontId="32" fillId="0" borderId="6" xfId="0" applyFont="1" applyBorder="1" applyAlignment="1">
      <alignment horizontal="center"/>
    </xf>
    <xf numFmtId="5" fontId="22" fillId="0" borderId="0" xfId="25" applyNumberFormat="1" applyFont="1" applyFill="1" applyBorder="1" applyAlignment="1">
      <alignment horizontal="center" vertical="center" wrapText="1"/>
    </xf>
  </cellXfs>
  <cellStyles count="59">
    <cellStyle name="Comma" xfId="19" builtinId="3"/>
    <cellStyle name="Comma [0] 2" xfId="22" xr:uid="{00000000-0005-0000-0000-000001000000}"/>
    <cellStyle name="Comma 12" xfId="38" xr:uid="{00000000-0005-0000-0000-000002000000}"/>
    <cellStyle name="Comma 17" xfId="40" xr:uid="{00000000-0005-0000-0000-000003000000}"/>
    <cellStyle name="Comma 2" xfId="23" xr:uid="{00000000-0005-0000-0000-000004000000}"/>
    <cellStyle name="Comma 2 2" xfId="56" xr:uid="{00000000-0005-0000-0000-000005000000}"/>
    <cellStyle name="Comma 3" xfId="28" xr:uid="{00000000-0005-0000-0000-000006000000}"/>
    <cellStyle name="Comma 3 2" xfId="50" xr:uid="{00000000-0005-0000-0000-000007000000}"/>
    <cellStyle name="Comma 4" xfId="48" xr:uid="{00000000-0005-0000-0000-000008000000}"/>
    <cellStyle name="Currency" xfId="20" builtinId="4"/>
    <cellStyle name="Currency 2" xfId="9" xr:uid="{00000000-0005-0000-0000-00000A000000}"/>
    <cellStyle name="Currency 2 2" xfId="34" xr:uid="{00000000-0005-0000-0000-00000B000000}"/>
    <cellStyle name="Currency 3" xfId="24" xr:uid="{00000000-0005-0000-0000-00000C000000}"/>
    <cellStyle name="Normal" xfId="0" builtinId="0"/>
    <cellStyle name="Normal 10" xfId="57" xr:uid="{E17450B3-F0AC-4A26-936C-FAB95113EE18}"/>
    <cellStyle name="Normal 2" xfId="8" xr:uid="{00000000-0005-0000-0000-00000E000000}"/>
    <cellStyle name="Normal 2 2" xfId="11" xr:uid="{00000000-0005-0000-0000-00000F000000}"/>
    <cellStyle name="Normal 2 3" xfId="33" xr:uid="{00000000-0005-0000-0000-000010000000}"/>
    <cellStyle name="Normal 3" xfId="21" xr:uid="{00000000-0005-0000-0000-000011000000}"/>
    <cellStyle name="Normal 3 2" xfId="37" xr:uid="{00000000-0005-0000-0000-000012000000}"/>
    <cellStyle name="Normal 4" xfId="25" xr:uid="{00000000-0005-0000-0000-000013000000}"/>
    <cellStyle name="Normal 5" xfId="27" xr:uid="{00000000-0005-0000-0000-000014000000}"/>
    <cellStyle name="Normal 5 2" xfId="49" xr:uid="{00000000-0005-0000-0000-000015000000}"/>
    <cellStyle name="Normal 6" xfId="30" xr:uid="{00000000-0005-0000-0000-000016000000}"/>
    <cellStyle name="Normal 7" xfId="31" xr:uid="{00000000-0005-0000-0000-000017000000}"/>
    <cellStyle name="Normal 7 2" xfId="52" xr:uid="{00000000-0005-0000-0000-000018000000}"/>
    <cellStyle name="Normal 8" xfId="36" xr:uid="{00000000-0005-0000-0000-000019000000}"/>
    <cellStyle name="Normal 8 2" xfId="54" xr:uid="{00000000-0005-0000-0000-00001A000000}"/>
    <cellStyle name="Normal 9" xfId="39" xr:uid="{00000000-0005-0000-0000-00001B000000}"/>
    <cellStyle name="Normal 9 2" xfId="55" xr:uid="{00000000-0005-0000-0000-00001C000000}"/>
    <cellStyle name="Percent" xfId="1" builtinId="5"/>
    <cellStyle name="Percent 2" xfId="10" xr:uid="{00000000-0005-0000-0000-00001E000000}"/>
    <cellStyle name="Percent 2 2" xfId="35" xr:uid="{00000000-0005-0000-0000-00001F000000}"/>
    <cellStyle name="Percent 3" xfId="12" xr:uid="{00000000-0005-0000-0000-000020000000}"/>
    <cellStyle name="Percent 3 2" xfId="41" xr:uid="{00000000-0005-0000-0000-000021000000}"/>
    <cellStyle name="Percent 4" xfId="26" xr:uid="{00000000-0005-0000-0000-000022000000}"/>
    <cellStyle name="Percent 5" xfId="29" xr:uid="{00000000-0005-0000-0000-000023000000}"/>
    <cellStyle name="Percent 5 2" xfId="51" xr:uid="{00000000-0005-0000-0000-000024000000}"/>
    <cellStyle name="Percent 6" xfId="32" xr:uid="{00000000-0005-0000-0000-000025000000}"/>
    <cellStyle name="Percent 6 2" xfId="53" xr:uid="{00000000-0005-0000-0000-000026000000}"/>
    <cellStyle name="Percent 7" xfId="58" xr:uid="{BB6A594F-DA38-4C64-884B-B0F906B1FC4C}"/>
    <cellStyle name="PSChar" xfId="2" xr:uid="{00000000-0005-0000-0000-000027000000}"/>
    <cellStyle name="PSChar 2" xfId="13" xr:uid="{00000000-0005-0000-0000-000028000000}"/>
    <cellStyle name="PSChar 2 2" xfId="42" xr:uid="{00000000-0005-0000-0000-000029000000}"/>
    <cellStyle name="PSDate" xfId="3" xr:uid="{00000000-0005-0000-0000-00002A000000}"/>
    <cellStyle name="PSDate 2" xfId="14" xr:uid="{00000000-0005-0000-0000-00002B000000}"/>
    <cellStyle name="PSDate 2 2" xfId="43" xr:uid="{00000000-0005-0000-0000-00002C000000}"/>
    <cellStyle name="PSDec" xfId="4" xr:uid="{00000000-0005-0000-0000-00002D000000}"/>
    <cellStyle name="PSDec 2" xfId="15" xr:uid="{00000000-0005-0000-0000-00002E000000}"/>
    <cellStyle name="PSDec 2 2" xfId="44" xr:uid="{00000000-0005-0000-0000-00002F000000}"/>
    <cellStyle name="PSHeading" xfId="5" xr:uid="{00000000-0005-0000-0000-000030000000}"/>
    <cellStyle name="PSHeading 2" xfId="16" xr:uid="{00000000-0005-0000-0000-000031000000}"/>
    <cellStyle name="PSHeading 2 2" xfId="45" xr:uid="{00000000-0005-0000-0000-000032000000}"/>
    <cellStyle name="PSInt" xfId="6" xr:uid="{00000000-0005-0000-0000-000033000000}"/>
    <cellStyle name="PSInt 2" xfId="17" xr:uid="{00000000-0005-0000-0000-000034000000}"/>
    <cellStyle name="PSInt 2 2" xfId="46" xr:uid="{00000000-0005-0000-0000-000035000000}"/>
    <cellStyle name="PSSpacer" xfId="7" xr:uid="{00000000-0005-0000-0000-000036000000}"/>
    <cellStyle name="PSSpacer 2" xfId="18" xr:uid="{00000000-0005-0000-0000-000037000000}"/>
    <cellStyle name="PSSpacer 2 2" xfId="47" xr:uid="{00000000-0005-0000-0000-000038000000}"/>
  </cellStyles>
  <dxfs count="0"/>
  <tableStyles count="0" defaultTableStyle="TableStyleMedium9" defaultPivotStyle="PivotStyleLight16"/>
  <colors>
    <mruColors>
      <color rgb="FF000000"/>
      <color rgb="FF00FF99"/>
      <color rgb="FF00FF00"/>
      <color rgb="FFFF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2.xml"/><Relationship Id="rId26" Type="http://schemas.openxmlformats.org/officeDocument/2006/relationships/externalLink" Target="externalLinks/externalLink10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5.xml"/><Relationship Id="rId34" Type="http://schemas.openxmlformats.org/officeDocument/2006/relationships/externalLink" Target="externalLinks/externalLink18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1.xml"/><Relationship Id="rId25" Type="http://schemas.openxmlformats.org/officeDocument/2006/relationships/externalLink" Target="externalLinks/externalLink9.xml"/><Relationship Id="rId33" Type="http://schemas.openxmlformats.org/officeDocument/2006/relationships/externalLink" Target="externalLinks/externalLink17.xml"/><Relationship Id="rId38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4.xml"/><Relationship Id="rId29" Type="http://schemas.openxmlformats.org/officeDocument/2006/relationships/externalLink" Target="externalLinks/externalLink1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8.xml"/><Relationship Id="rId32" Type="http://schemas.openxmlformats.org/officeDocument/2006/relationships/externalLink" Target="externalLinks/externalLink16.xml"/><Relationship Id="rId3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7.xml"/><Relationship Id="rId28" Type="http://schemas.openxmlformats.org/officeDocument/2006/relationships/externalLink" Target="externalLinks/externalLink12.xml"/><Relationship Id="rId36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3.xml"/><Relationship Id="rId31" Type="http://schemas.openxmlformats.org/officeDocument/2006/relationships/externalLink" Target="externalLinks/externalLink1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6.xml"/><Relationship Id="rId27" Type="http://schemas.openxmlformats.org/officeDocument/2006/relationships/externalLink" Target="externalLinks/externalLink11.xml"/><Relationship Id="rId30" Type="http://schemas.openxmlformats.org/officeDocument/2006/relationships/externalLink" Target="externalLinks/externalLink14.xml"/><Relationship Id="rId35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Income%20Statements\0300%20Inc%20Stmt%20Reports\0300%20Total%20HLP%20Income%20Statemen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EGULATORY%20ACCTG\TDU%20Rate%20Filing%2012.31.05\Storm%20Study%20Data%20Requirements\Storm%20Reserve%20Account%20257010%20Detai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00222262\Desktop\RTE%2012.10%20YTD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mp\c.notes.data.i021013\Actuals%20through%20Sep%2004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EGULATORY%20ACCTG\EMR\2002\TDU%20Cash%20Flow%20for%20FERC%20Form%2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DMIN\Gen%20Acct\BSP\Balance%20Sheet%20Separation\2001\1201\B.S%20model%20for%20BSP_(12.31.01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DMIN\Gen%20Acct\BSP\Balance%20Sheet%20Separation\2000\1200\B.S%20model%20for%20BSP_(12.31.00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EGULATORY%20ACCTG\ROR\2002\ROR%20June%20200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mp\c.notes.data.i021013\Fuel%20Reconciliation%20Figures%20Not%20Used%20200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DMIN\Gen%20Acct\BSP\Income%20Statement%20Separation\1200%20Inc%20Stmt\0003\Total%20HLP%20Inc%20Stmt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HARE\TEXAS%20GENCO\2002\gas\DAYTON06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00222262\Local%20Settings\Temporary%20Internet%20Files\Content.Outlook\8VUGU6D0\CFS_5YR%20PLAN_1%20REV_PLAN%202011-2015_CASE%202010%2007%2014_1ST%20DRAFT.xlsm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EGREL2\Rate%20Design,%20Cost%20Alloc%20&amp;%20Load%20Research\TCRF%20Tariff%20Filings\TCRF%20Dkt.%2040999%20Eff%203-1-2013\CNP%20TCRF%20Rate%20Update%2011-30-2012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0301%20Total%20HLP%20Income%20Statement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Rate%20Design,%20Cost%20Alloc%20&amp;%20Load%20Research/EECRF/2019/Errata/2019%20EEPR%20&amp;%20EECRF%20Workbook_Updated%2007122019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Rate%20Design,%20Cost%20Alloc%20&amp;%20Load%20Research/EECRF/2019/Billing%20Determinants/EECRF%20Billing%20Determinants%202019%20(2020-23)%20Revised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Rate%20Design,%20Cost%20Alloc%20&amp;%20Load%20Research/EECRF/2017/Settlement/Settlement%20Exhibit%20JFJ-1.xlsx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Rate%20Design,%20Cost%20Alloc%20&amp;%20Load%20Research/EECRF/2019/2018%20Revenu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HLP Division"/>
      <sheetName val="HLP Corp"/>
      <sheetName val="Genco"/>
      <sheetName val="Shared Services"/>
      <sheetName val="Nuclear"/>
      <sheetName val="Retail"/>
      <sheetName val="trial balance"/>
      <sheetName val="485010"/>
    </sheetNames>
    <sheetDataSet>
      <sheetData sheetId="0" refreshError="1"/>
      <sheetData sheetId="1" refreshError="1">
        <row r="22">
          <cell r="A22" t="str">
            <v>401010</v>
          </cell>
          <cell r="B22" t="str">
            <v xml:space="preserve">401010 Elec Sales-Residential-Base </v>
          </cell>
          <cell r="C22">
            <v>-88853351.530000001</v>
          </cell>
        </row>
        <row r="23">
          <cell r="A23" t="str">
            <v>401100</v>
          </cell>
          <cell r="B23" t="str">
            <v xml:space="preserve">401100 Elec Sales-Comm GL-Base </v>
          </cell>
          <cell r="C23">
            <v>-2000572.74</v>
          </cell>
        </row>
        <row r="24">
          <cell r="A24" t="str">
            <v>401110</v>
          </cell>
          <cell r="B24" t="str">
            <v xml:space="preserve">401110 Elec Sales-Comm MGS-D-Base </v>
          </cell>
          <cell r="C24">
            <v>-61846917.850000001</v>
          </cell>
        </row>
        <row r="25">
          <cell r="A25" t="str">
            <v>401120</v>
          </cell>
          <cell r="B25" t="str">
            <v xml:space="preserve">401120 Elec Sales-Comm MGS-T-Base </v>
          </cell>
          <cell r="C25">
            <v>-35293.839999999997</v>
          </cell>
        </row>
        <row r="26">
          <cell r="A26" t="str">
            <v>401130</v>
          </cell>
          <cell r="B26" t="str">
            <v xml:space="preserve">401130 Elec Sales-Comm LGS-D-Base </v>
          </cell>
          <cell r="C26">
            <v>-1904200.35</v>
          </cell>
        </row>
        <row r="27">
          <cell r="A27" t="str">
            <v>401150</v>
          </cell>
          <cell r="B27" t="str">
            <v xml:space="preserve">401150 Elec Sales-Comm SPL-Base </v>
          </cell>
          <cell r="C27">
            <v>-2798659.86</v>
          </cell>
        </row>
        <row r="28">
          <cell r="A28" t="str">
            <v>401500</v>
          </cell>
          <cell r="B28" t="str">
            <v xml:space="preserve">401500 Elec Sales-S Ind MGS-D-Base </v>
          </cell>
          <cell r="C28">
            <v>-2486634.44</v>
          </cell>
        </row>
        <row r="29">
          <cell r="A29" t="str">
            <v>401510</v>
          </cell>
          <cell r="B29" t="str">
            <v xml:space="preserve">401510 Elec Sales-S Ind MGS-T-Base </v>
          </cell>
          <cell r="C29">
            <v>-435413.26</v>
          </cell>
        </row>
        <row r="30">
          <cell r="A30" t="str">
            <v>401520</v>
          </cell>
          <cell r="B30" t="str">
            <v xml:space="preserve">401520 Elec Sales-S Ind LGS-D-Base </v>
          </cell>
          <cell r="C30">
            <v>-27331250.379999999</v>
          </cell>
        </row>
        <row r="31">
          <cell r="A31" t="str">
            <v>401530</v>
          </cell>
          <cell r="B31" t="str">
            <v xml:space="preserve">401530 Elec Sales-S Ind LGS-T-Base </v>
          </cell>
          <cell r="C31">
            <v>-162905.17000000001</v>
          </cell>
        </row>
        <row r="32">
          <cell r="A32" t="str">
            <v>401540</v>
          </cell>
          <cell r="B32" t="str">
            <v xml:space="preserve">401540 Elec Sales-S Ind SBBLGS-D-Base </v>
          </cell>
          <cell r="C32">
            <v>-26856.37</v>
          </cell>
        </row>
        <row r="33">
          <cell r="A33" t="str">
            <v>401560</v>
          </cell>
          <cell r="B33" t="str">
            <v xml:space="preserve">401560 Elec Sales-S Ind LSEI-Base </v>
          </cell>
          <cell r="C33">
            <v>-296629.95</v>
          </cell>
        </row>
        <row r="34">
          <cell r="A34" t="str">
            <v>401564</v>
          </cell>
          <cell r="B34" t="str">
            <v xml:space="preserve">401564 Elec Sales-S Ind LSEI-Franchise </v>
          </cell>
          <cell r="C34">
            <v>-24034.19</v>
          </cell>
        </row>
        <row r="35">
          <cell r="A35" t="str">
            <v>401670</v>
          </cell>
          <cell r="B35" t="str">
            <v xml:space="preserve">401670 Elec Sales-S Ind SBBMGS-D-Base </v>
          </cell>
          <cell r="C35">
            <v>-8723.73</v>
          </cell>
        </row>
        <row r="36">
          <cell r="A36" t="str">
            <v>402000</v>
          </cell>
          <cell r="B36" t="str">
            <v xml:space="preserve">402000 Elec Sales-Lg Ind LOS-A-Base </v>
          </cell>
          <cell r="C36">
            <v>-7054348.8399999999</v>
          </cell>
        </row>
        <row r="37">
          <cell r="A37" t="str">
            <v>402004</v>
          </cell>
          <cell r="B37" t="str">
            <v xml:space="preserve">402004 Elec Sales-Lg Ind LOS-A-Franch </v>
          </cell>
          <cell r="C37">
            <v>-172827.62</v>
          </cell>
        </row>
        <row r="38">
          <cell r="A38" t="str">
            <v>402010</v>
          </cell>
          <cell r="B38" t="str">
            <v xml:space="preserve">402010 Elec Sales-Lg Ind LOS-B-Base </v>
          </cell>
          <cell r="C38">
            <v>-2727813.87</v>
          </cell>
        </row>
        <row r="39">
          <cell r="A39" t="str">
            <v>402014</v>
          </cell>
          <cell r="B39" t="str">
            <v xml:space="preserve">402014 Elec Sales-Lg Ind LOS-B-Franch </v>
          </cell>
          <cell r="C39">
            <v>-31089.94</v>
          </cell>
        </row>
        <row r="40">
          <cell r="A40" t="str">
            <v>402020</v>
          </cell>
          <cell r="B40" t="str">
            <v xml:space="preserve">402020 Elec Sales-Lg Ind IS-30-Base </v>
          </cell>
          <cell r="C40">
            <v>-743879.27</v>
          </cell>
        </row>
        <row r="41">
          <cell r="A41" t="str">
            <v>402024</v>
          </cell>
          <cell r="B41" t="str">
            <v xml:space="preserve">402024 Elec Sales-Lg Ind IS-30-Franch </v>
          </cell>
          <cell r="C41">
            <v>-34922.86</v>
          </cell>
        </row>
        <row r="42">
          <cell r="A42" t="str">
            <v>402030</v>
          </cell>
          <cell r="B42" t="str">
            <v xml:space="preserve">402030 Elec Sales-Lg Ind ISS-Base </v>
          </cell>
          <cell r="C42">
            <v>-156715.35</v>
          </cell>
        </row>
        <row r="43">
          <cell r="A43" t="str">
            <v>402040</v>
          </cell>
          <cell r="B43" t="str">
            <v xml:space="preserve">402040 Elec Sales-Lg Ind SES-D-Base </v>
          </cell>
          <cell r="C43">
            <v>-47922.95</v>
          </cell>
        </row>
        <row r="44">
          <cell r="A44" t="str">
            <v>402044</v>
          </cell>
          <cell r="B44" t="str">
            <v xml:space="preserve">402044 Elec Sales-Lg Ind SES-D-Franch </v>
          </cell>
          <cell r="C44">
            <v>-3298.49</v>
          </cell>
        </row>
        <row r="45">
          <cell r="A45" t="str">
            <v>402050</v>
          </cell>
          <cell r="B45" t="str">
            <v xml:space="preserve">402050 Elec Sales-Lg Ind SES-T-Base </v>
          </cell>
          <cell r="C45">
            <v>-676550.26</v>
          </cell>
        </row>
        <row r="46">
          <cell r="A46" t="str">
            <v>402054</v>
          </cell>
          <cell r="B46" t="str">
            <v xml:space="preserve">402054 Elec Sales-Lg Ind SES-T-Franch </v>
          </cell>
          <cell r="C46">
            <v>-2091.08</v>
          </cell>
        </row>
        <row r="47">
          <cell r="A47" t="str">
            <v>402060</v>
          </cell>
          <cell r="B47" t="str">
            <v xml:space="preserve">402060 Elec Sales-Lg Ind EIS-D-Base </v>
          </cell>
          <cell r="C47">
            <v>-111594.12</v>
          </cell>
        </row>
        <row r="48">
          <cell r="A48" t="str">
            <v>402070</v>
          </cell>
          <cell r="B48" t="str">
            <v xml:space="preserve">402070 Elec Sales-Lg Ind EIS-T-Base </v>
          </cell>
          <cell r="C48">
            <v>-115684.04</v>
          </cell>
        </row>
        <row r="49">
          <cell r="A49" t="str">
            <v>402080</v>
          </cell>
          <cell r="B49" t="str">
            <v xml:space="preserve">402080 Elec Sales-Lg Ind SCP-Base </v>
          </cell>
          <cell r="C49">
            <v>-3857325.97</v>
          </cell>
        </row>
        <row r="50">
          <cell r="A50" t="str">
            <v>402084</v>
          </cell>
          <cell r="B50" t="str">
            <v xml:space="preserve">402084 Elec Sales-Lg Ind SCP-Franchise </v>
          </cell>
          <cell r="C50">
            <v>-7631.22</v>
          </cell>
        </row>
        <row r="51">
          <cell r="A51" t="str">
            <v>402090</v>
          </cell>
          <cell r="B51" t="str">
            <v xml:space="preserve">402090 Elec Sales-Lg Ind SBBVAR-Base/BRSD </v>
          </cell>
          <cell r="C51">
            <v>15945.88</v>
          </cell>
        </row>
        <row r="52">
          <cell r="A52" t="str">
            <v>402100</v>
          </cell>
          <cell r="B52" t="str">
            <v xml:space="preserve">402100 Elec Sales-Lg Ind SBBLOSB-Base </v>
          </cell>
          <cell r="C52">
            <v>-1035150.09</v>
          </cell>
        </row>
        <row r="53">
          <cell r="A53" t="str">
            <v>402400</v>
          </cell>
          <cell r="B53" t="str">
            <v xml:space="preserve">402400 Elec Sales-Interrupt IS-I-Base </v>
          </cell>
          <cell r="C53">
            <v>-691.48</v>
          </cell>
        </row>
        <row r="54">
          <cell r="A54" t="str">
            <v>402404</v>
          </cell>
          <cell r="B54" t="str">
            <v xml:space="preserve">402404 Elec Sales-Interrupt IS-I-Franch </v>
          </cell>
          <cell r="C54">
            <v>-3940.71</v>
          </cell>
        </row>
        <row r="55">
          <cell r="A55" t="str">
            <v>402410</v>
          </cell>
          <cell r="B55" t="str">
            <v xml:space="preserve">402410 Elec Sales-Interrupt IS-10-Base </v>
          </cell>
          <cell r="C55">
            <v>-461.02</v>
          </cell>
        </row>
        <row r="56">
          <cell r="A56" t="str">
            <v>402414</v>
          </cell>
          <cell r="B56" t="str">
            <v xml:space="preserve">402414 Elec Sales-Interrupt IS-10-Franch </v>
          </cell>
          <cell r="C56">
            <v>-19580.89</v>
          </cell>
        </row>
        <row r="57">
          <cell r="A57" t="str">
            <v>402424</v>
          </cell>
          <cell r="B57" t="str">
            <v xml:space="preserve">402424 Inter SBI-Franchise </v>
          </cell>
          <cell r="C57">
            <v>-499.91</v>
          </cell>
        </row>
        <row r="58">
          <cell r="A58" t="str">
            <v>402700</v>
          </cell>
          <cell r="B58" t="str">
            <v xml:space="preserve">402700 Elec Sales-Municipal SPL-Base </v>
          </cell>
          <cell r="C58">
            <v>-5673151.96</v>
          </cell>
        </row>
        <row r="59">
          <cell r="A59" t="str">
            <v>402710</v>
          </cell>
          <cell r="B59" t="str">
            <v xml:space="preserve">402710 Elec Sales-Public Utility TNP-Base </v>
          </cell>
          <cell r="C59">
            <v>-440755.26</v>
          </cell>
        </row>
        <row r="60">
          <cell r="A60" t="str">
            <v>402822</v>
          </cell>
          <cell r="B60" t="str">
            <v xml:space="preserve">402822 Elec Sales-Unbilled-Base </v>
          </cell>
          <cell r="C60">
            <v>-408053.1</v>
          </cell>
        </row>
        <row r="61">
          <cell r="A61" t="str">
            <v>402824</v>
          </cell>
          <cell r="B61" t="str">
            <v xml:space="preserve">402824 Elec Sales-Unbilled-Franchise </v>
          </cell>
          <cell r="C61">
            <v>-8064</v>
          </cell>
        </row>
        <row r="62">
          <cell r="A62" t="str">
            <v>402840</v>
          </cell>
          <cell r="B62" t="str">
            <v xml:space="preserve">402840 Energy Svcs Sales </v>
          </cell>
          <cell r="C62">
            <v>-381022.23</v>
          </cell>
        </row>
        <row r="63">
          <cell r="A63" t="str">
            <v>402890</v>
          </cell>
          <cell r="B63" t="str">
            <v xml:space="preserve">402890 Energy Svc-Steam </v>
          </cell>
          <cell r="C63">
            <v>-173974.48</v>
          </cell>
        </row>
        <row r="64">
          <cell r="A64" t="str">
            <v>404010</v>
          </cell>
          <cell r="B64" t="str">
            <v xml:space="preserve">404010 Electricity Transmission Revenues </v>
          </cell>
          <cell r="C64">
            <v>-28761742.02</v>
          </cell>
        </row>
        <row r="65">
          <cell r="A65" t="str">
            <v>407016</v>
          </cell>
          <cell r="B65" t="str">
            <v xml:space="preserve">407016 Ancillary Svcs-Base </v>
          </cell>
          <cell r="C65">
            <v>-262200.62</v>
          </cell>
        </row>
        <row r="66">
          <cell r="A66" t="str">
            <v>430010</v>
          </cell>
          <cell r="B66" t="str">
            <v xml:space="preserve">430010 Appl Rev-Non-Finance </v>
          </cell>
          <cell r="C66">
            <v>-16500</v>
          </cell>
        </row>
        <row r="67">
          <cell r="A67" t="str">
            <v>443010</v>
          </cell>
          <cell r="B67" t="str">
            <v xml:space="preserve">443010 Other Operating Revenues </v>
          </cell>
          <cell r="C67">
            <v>-1476395.22</v>
          </cell>
        </row>
        <row r="68">
          <cell r="A68" t="str">
            <v>443029</v>
          </cell>
          <cell r="B68" t="str">
            <v xml:space="preserve">443029 Oth Oper Rev-Wireless </v>
          </cell>
          <cell r="C68">
            <v>-1313201.79</v>
          </cell>
        </row>
        <row r="69">
          <cell r="A69" t="str">
            <v>443033</v>
          </cell>
          <cell r="B69" t="str">
            <v xml:space="preserve">443033 Oth Oper Rev-Fiber Optics </v>
          </cell>
          <cell r="C69">
            <v>-839876.8</v>
          </cell>
        </row>
        <row r="70">
          <cell r="A70" t="str">
            <v>445010</v>
          </cell>
          <cell r="B70" t="str">
            <v xml:space="preserve">445010 Revenues from Forfeited Discounts </v>
          </cell>
          <cell r="C70">
            <v>-1805669.71</v>
          </cell>
        </row>
        <row r="71">
          <cell r="A71" t="str">
            <v>483010</v>
          </cell>
          <cell r="B71" t="str">
            <v xml:space="preserve">483010 Interest Income </v>
          </cell>
          <cell r="C71">
            <v>-484.41</v>
          </cell>
        </row>
        <row r="72">
          <cell r="A72" t="str">
            <v>485010</v>
          </cell>
          <cell r="B72" t="str">
            <v xml:space="preserve">485010 Gn/Ls-Disp of Prop </v>
          </cell>
          <cell r="C72">
            <v>2993334.85</v>
          </cell>
        </row>
        <row r="73">
          <cell r="A73" t="str">
            <v>489020</v>
          </cell>
          <cell r="B73" t="str">
            <v xml:space="preserve">489020 Lease Income </v>
          </cell>
          <cell r="C73">
            <v>-150</v>
          </cell>
        </row>
        <row r="74">
          <cell r="A74" t="str">
            <v>491020</v>
          </cell>
          <cell r="B74" t="str">
            <v xml:space="preserve">491020 Miscellaneous Non-Operating Deduct </v>
          </cell>
          <cell r="C74">
            <v>5696.94</v>
          </cell>
        </row>
        <row r="75">
          <cell r="A75" t="str">
            <v>506010</v>
          </cell>
          <cell r="B75" t="str">
            <v xml:space="preserve">506010 Transmission Cost of Service </v>
          </cell>
          <cell r="C75">
            <v>33694010.829999998</v>
          </cell>
        </row>
        <row r="76">
          <cell r="A76" t="str">
            <v>506510</v>
          </cell>
          <cell r="B76" t="str">
            <v xml:space="preserve">506510 Transmission Line Losses Exp </v>
          </cell>
          <cell r="C76">
            <v>1071097.77</v>
          </cell>
        </row>
        <row r="77">
          <cell r="A77" t="str">
            <v>515040</v>
          </cell>
          <cell r="B77" t="str">
            <v xml:space="preserve">515040 Sal&amp;Wages Exp-Bonus/Inc-Exempt </v>
          </cell>
          <cell r="C77">
            <v>4292864.37</v>
          </cell>
        </row>
        <row r="78">
          <cell r="A78" t="str">
            <v>515042</v>
          </cell>
          <cell r="B78" t="str">
            <v xml:space="preserve">515042 Sal&amp;Wages Exp-Bonus/Inc-Non-Exempt </v>
          </cell>
          <cell r="C78">
            <v>374986.28</v>
          </cell>
        </row>
        <row r="79">
          <cell r="A79" t="str">
            <v>515044</v>
          </cell>
          <cell r="B79" t="str">
            <v xml:space="preserve">515044 Bonus/Inc-Union </v>
          </cell>
          <cell r="C79">
            <v>332681.15999999997</v>
          </cell>
        </row>
        <row r="80">
          <cell r="A80" t="str">
            <v>515050</v>
          </cell>
          <cell r="B80" t="str">
            <v xml:space="preserve">515050 Sal&amp;Wages Exp-Non-prod Time-Exempt </v>
          </cell>
          <cell r="C80">
            <v>990208.55</v>
          </cell>
        </row>
        <row r="81">
          <cell r="A81" t="str">
            <v>515052</v>
          </cell>
          <cell r="B81" t="str">
            <v xml:space="preserve">515052 Sal&amp;Wages-Non-prod Time-Non-Exempt </v>
          </cell>
          <cell r="C81">
            <v>887143.72</v>
          </cell>
        </row>
        <row r="82">
          <cell r="A82" t="str">
            <v>515054</v>
          </cell>
          <cell r="B82" t="str">
            <v xml:space="preserve">515054 Sal&amp;Wages Exp-Non-prod Time-Union </v>
          </cell>
          <cell r="C82">
            <v>2737851.07</v>
          </cell>
        </row>
        <row r="83">
          <cell r="A83" t="str">
            <v>515060</v>
          </cell>
          <cell r="B83" t="str">
            <v xml:space="preserve">515060 Sal&amp;Wages Exp-Temporary/Contract </v>
          </cell>
          <cell r="C83">
            <v>2406530.38</v>
          </cell>
        </row>
        <row r="84">
          <cell r="A84" t="str">
            <v>517988</v>
          </cell>
          <cell r="B84" t="str">
            <v xml:space="preserve">517988 Sal&amp;Wages Exp-Other Comp-Union </v>
          </cell>
          <cell r="C84">
            <v>241973.64</v>
          </cell>
        </row>
        <row r="85">
          <cell r="A85" t="str">
            <v>517990</v>
          </cell>
          <cell r="B85" t="str">
            <v xml:space="preserve">517990 Sal&amp;Wages Exp-Overtime Union </v>
          </cell>
          <cell r="C85">
            <v>5924127.4100000001</v>
          </cell>
        </row>
        <row r="86">
          <cell r="A86" t="str">
            <v>517991</v>
          </cell>
          <cell r="B86" t="str">
            <v xml:space="preserve">517991 Sal&amp;Wages Exp-Regular Union </v>
          </cell>
          <cell r="C86">
            <v>13957709.689999999</v>
          </cell>
        </row>
        <row r="87">
          <cell r="A87" t="str">
            <v>517992</v>
          </cell>
          <cell r="B87" t="str">
            <v xml:space="preserve">517992 Oth Comp-Non-Exempt </v>
          </cell>
          <cell r="C87">
            <v>33849.25</v>
          </cell>
        </row>
        <row r="88">
          <cell r="A88" t="str">
            <v>517994</v>
          </cell>
          <cell r="B88" t="str">
            <v xml:space="preserve">517994 Sal&amp;Wages Exp-Overtime Non-Exempt </v>
          </cell>
          <cell r="C88">
            <v>450356.78</v>
          </cell>
        </row>
        <row r="89">
          <cell r="A89" t="str">
            <v>517995</v>
          </cell>
          <cell r="B89" t="str">
            <v xml:space="preserve">517995 Sal&amp;Wages Exp-Regular Non-Exempt </v>
          </cell>
          <cell r="C89">
            <v>6852379.4900000002</v>
          </cell>
        </row>
        <row r="90">
          <cell r="A90" t="str">
            <v>517996</v>
          </cell>
          <cell r="B90" t="str">
            <v xml:space="preserve">517996 Sal&amp;Wages Exp-Other Comp-Exempt </v>
          </cell>
          <cell r="C90">
            <v>45591.66</v>
          </cell>
        </row>
        <row r="91">
          <cell r="A91" t="str">
            <v>517998</v>
          </cell>
          <cell r="B91" t="str">
            <v xml:space="preserve">517998 Sal&amp;Wages Exp-Overtime Exempt </v>
          </cell>
          <cell r="C91">
            <v>164332.01</v>
          </cell>
        </row>
        <row r="92">
          <cell r="A92" t="str">
            <v>517999</v>
          </cell>
          <cell r="B92" t="str">
            <v xml:space="preserve">517999 Sal&amp;Wages Exp-Regular Exempt </v>
          </cell>
          <cell r="C92">
            <v>14633593.27</v>
          </cell>
        </row>
        <row r="93">
          <cell r="A93" t="str">
            <v>518010</v>
          </cell>
          <cell r="B93" t="str">
            <v xml:space="preserve">518010 Sal/Burden Exp-Pension </v>
          </cell>
          <cell r="C93">
            <v>-2619462</v>
          </cell>
        </row>
        <row r="94">
          <cell r="A94" t="str">
            <v>518020</v>
          </cell>
          <cell r="B94" t="str">
            <v xml:space="preserve">518020 Sal/Burden Exp-Medical </v>
          </cell>
          <cell r="C94">
            <v>3841500</v>
          </cell>
        </row>
        <row r="95">
          <cell r="A95" t="str">
            <v>518030</v>
          </cell>
          <cell r="B95" t="str">
            <v xml:space="preserve">518030 Sal/Burden Exp-Post Retirement </v>
          </cell>
          <cell r="C95">
            <v>2831751</v>
          </cell>
        </row>
        <row r="96">
          <cell r="A96" t="str">
            <v>518070</v>
          </cell>
          <cell r="B96" t="str">
            <v xml:space="preserve">518070 Sal/Burden Exp-Savings </v>
          </cell>
          <cell r="C96">
            <v>3292339.51</v>
          </cell>
        </row>
        <row r="97">
          <cell r="A97" t="str">
            <v>518090</v>
          </cell>
          <cell r="B97" t="str">
            <v xml:space="preserve">518090 Long-Term Disability </v>
          </cell>
          <cell r="C97">
            <v>134001</v>
          </cell>
        </row>
        <row r="98">
          <cell r="A98" t="str">
            <v>518130</v>
          </cell>
          <cell r="B98" t="str">
            <v xml:space="preserve">518130 Workers Compensation </v>
          </cell>
          <cell r="C98">
            <v>205046.91</v>
          </cell>
        </row>
        <row r="99">
          <cell r="A99" t="str">
            <v>518160</v>
          </cell>
          <cell r="B99" t="str">
            <v xml:space="preserve">518160 Oth Sal &amp; Benefits </v>
          </cell>
          <cell r="C99">
            <v>-2474013.7400000002</v>
          </cell>
        </row>
        <row r="100">
          <cell r="A100" t="str">
            <v>518170</v>
          </cell>
          <cell r="B100" t="str">
            <v xml:space="preserve">518170 Sal/Burden Exp-Oth Sal&amp;Ben Misc Cr </v>
          </cell>
          <cell r="C100">
            <v>-3206.91</v>
          </cell>
        </row>
        <row r="101">
          <cell r="A101" t="str">
            <v>522010</v>
          </cell>
          <cell r="B101" t="str">
            <v xml:space="preserve">522010 Employ Rel Exp-Employee Travel </v>
          </cell>
          <cell r="C101">
            <v>495682.93</v>
          </cell>
        </row>
        <row r="102">
          <cell r="A102" t="str">
            <v>522011</v>
          </cell>
          <cell r="B102" t="str">
            <v xml:space="preserve">522011 Employ Rel Exp-Empl Travel-PCard </v>
          </cell>
          <cell r="C102">
            <v>28473.17</v>
          </cell>
        </row>
        <row r="103">
          <cell r="A103" t="str">
            <v>522020</v>
          </cell>
          <cell r="B103" t="str">
            <v xml:space="preserve">522020 Employ Rel Exp-Training </v>
          </cell>
          <cell r="C103">
            <v>32846.769999999997</v>
          </cell>
        </row>
        <row r="104">
          <cell r="A104" t="str">
            <v>522030</v>
          </cell>
          <cell r="B104" t="str">
            <v xml:space="preserve">522030 Employ Rel Exp-Registration </v>
          </cell>
          <cell r="C104">
            <v>47558.87</v>
          </cell>
        </row>
        <row r="105">
          <cell r="A105" t="str">
            <v>522040</v>
          </cell>
          <cell r="B105" t="str">
            <v xml:space="preserve">522040 Employ Rel Exp-Dues &amp; Licences </v>
          </cell>
          <cell r="C105">
            <v>13126.25</v>
          </cell>
        </row>
        <row r="106">
          <cell r="A106" t="str">
            <v>522050</v>
          </cell>
          <cell r="B106" t="str">
            <v xml:space="preserve">522050 Employ Rel Exp-Spousal Travel </v>
          </cell>
          <cell r="C106">
            <v>335.5</v>
          </cell>
        </row>
        <row r="107">
          <cell r="A107" t="str">
            <v>522060</v>
          </cell>
          <cell r="B107" t="str">
            <v xml:space="preserve">522060 Employ Rel Exp-Bus Meals/Ent </v>
          </cell>
          <cell r="C107">
            <v>144226.25</v>
          </cell>
        </row>
        <row r="108">
          <cell r="A108" t="str">
            <v>522061</v>
          </cell>
          <cell r="B108" t="str">
            <v xml:space="preserve">522061 Employ Rel Exp-Bus Meals/Ent-PCard </v>
          </cell>
          <cell r="C108">
            <v>136652.28</v>
          </cell>
        </row>
        <row r="109">
          <cell r="A109" t="str">
            <v>522070</v>
          </cell>
          <cell r="B109" t="str">
            <v xml:space="preserve">522070 Employ Rel Exp-Education </v>
          </cell>
          <cell r="C109">
            <v>118093.65</v>
          </cell>
        </row>
        <row r="110">
          <cell r="A110" t="str">
            <v>522080</v>
          </cell>
          <cell r="B110" t="str">
            <v xml:space="preserve">522080 Employ Rel Exp-Park/In-town Travel </v>
          </cell>
          <cell r="C110">
            <v>2501.64</v>
          </cell>
        </row>
        <row r="111">
          <cell r="A111" t="str">
            <v>522090</v>
          </cell>
          <cell r="B111" t="str">
            <v xml:space="preserve">522090 Employ Rel Exp-Awards/Gifts </v>
          </cell>
          <cell r="C111">
            <v>35203.57</v>
          </cell>
        </row>
        <row r="112">
          <cell r="A112" t="str">
            <v>522100</v>
          </cell>
          <cell r="B112" t="str">
            <v xml:space="preserve">522100 Employ Rel Exp-Empl Reloc/Moving </v>
          </cell>
          <cell r="C112">
            <v>60762.080000000002</v>
          </cell>
        </row>
        <row r="113">
          <cell r="A113" t="str">
            <v>522110</v>
          </cell>
          <cell r="B113" t="str">
            <v xml:space="preserve">522110 Employ Rel Exp-Occ Health / Safety </v>
          </cell>
          <cell r="C113">
            <v>125</v>
          </cell>
        </row>
        <row r="114">
          <cell r="A114" t="str">
            <v>522120</v>
          </cell>
          <cell r="B114" t="str">
            <v xml:space="preserve">522120 Employ Rel Exp-Books &amp; Subscript </v>
          </cell>
          <cell r="C114">
            <v>967.84</v>
          </cell>
        </row>
        <row r="115">
          <cell r="A115" t="str">
            <v>522130</v>
          </cell>
          <cell r="B115" t="str">
            <v xml:space="preserve">522130 Employ Rel Exp-Miscellaneous </v>
          </cell>
          <cell r="C115">
            <v>365770.42</v>
          </cell>
        </row>
        <row r="116">
          <cell r="A116" t="str">
            <v>530010</v>
          </cell>
          <cell r="B116" t="str">
            <v xml:space="preserve">530010 M&amp;S Exp - Non-Inventory </v>
          </cell>
          <cell r="C116">
            <v>9285328.8300000001</v>
          </cell>
        </row>
        <row r="117">
          <cell r="A117" t="str">
            <v>530020</v>
          </cell>
          <cell r="B117" t="str">
            <v xml:space="preserve">530020 M&amp;S Exp-Store-Tool-Shop-Garage-Lab </v>
          </cell>
          <cell r="C117">
            <v>12252.24</v>
          </cell>
        </row>
        <row r="118">
          <cell r="A118" t="str">
            <v>530030</v>
          </cell>
          <cell r="B118" t="str">
            <v xml:space="preserve">530030 M&amp;S Exp-Ofc Furniture &amp; Misc Equip </v>
          </cell>
          <cell r="C118">
            <v>109244.78</v>
          </cell>
        </row>
        <row r="119">
          <cell r="A119" t="str">
            <v>530977</v>
          </cell>
          <cell r="B119" t="str">
            <v xml:space="preserve">530977 M&amp;S Exp-Prod Orders / Inventory </v>
          </cell>
          <cell r="C119">
            <v>-773881.5</v>
          </cell>
        </row>
        <row r="120">
          <cell r="A120" t="str">
            <v>530998</v>
          </cell>
          <cell r="B120" t="str">
            <v xml:space="preserve">530998 M&amp;S-Scrapping/Dest </v>
          </cell>
          <cell r="C120">
            <v>-473620.98</v>
          </cell>
        </row>
        <row r="121">
          <cell r="A121" t="str">
            <v>530999</v>
          </cell>
          <cell r="B121" t="str">
            <v xml:space="preserve">530999 M&amp;S Expenses - Inventory Issued </v>
          </cell>
          <cell r="C121">
            <v>18242988.52</v>
          </cell>
        </row>
        <row r="122">
          <cell r="A122" t="str">
            <v>531030</v>
          </cell>
          <cell r="B122" t="str">
            <v xml:space="preserve">531030 M&amp;S Exp-Purch Vehicle Fuel </v>
          </cell>
          <cell r="C122">
            <v>81192.03</v>
          </cell>
        </row>
        <row r="123">
          <cell r="A123" t="str">
            <v>531040</v>
          </cell>
          <cell r="B123" t="str">
            <v xml:space="preserve">531040 Veh&amp;Pwr Op Equip </v>
          </cell>
          <cell r="C123">
            <v>220001.36</v>
          </cell>
        </row>
        <row r="124">
          <cell r="A124" t="str">
            <v>532020</v>
          </cell>
          <cell r="B124" t="str">
            <v xml:space="preserve">532020 M&amp;S Exp-Equipment </v>
          </cell>
          <cell r="C124">
            <v>584870.19999999995</v>
          </cell>
        </row>
        <row r="125">
          <cell r="A125" t="str">
            <v>533010</v>
          </cell>
          <cell r="B125" t="str">
            <v xml:space="preserve">533010 M&amp;S Exp-Computer Hardware </v>
          </cell>
          <cell r="C125">
            <v>1813142.28</v>
          </cell>
        </row>
        <row r="126">
          <cell r="A126" t="str">
            <v>533020</v>
          </cell>
          <cell r="B126" t="str">
            <v xml:space="preserve">533020 M&amp;S Exp-Computr Softwr &amp; Upgrades </v>
          </cell>
          <cell r="C126">
            <v>988286.1</v>
          </cell>
        </row>
        <row r="127">
          <cell r="A127" t="str">
            <v>535010</v>
          </cell>
          <cell r="B127" t="str">
            <v xml:space="preserve">535010 M&amp;S Exp-Office Supplies </v>
          </cell>
          <cell r="C127">
            <v>175680.38</v>
          </cell>
        </row>
        <row r="128">
          <cell r="A128" t="str">
            <v>535015</v>
          </cell>
          <cell r="B128" t="str">
            <v xml:space="preserve">535015 M&amp;S Expenses - P-Card </v>
          </cell>
          <cell r="C128">
            <v>280466.95</v>
          </cell>
        </row>
        <row r="129">
          <cell r="A129" t="str">
            <v>540010</v>
          </cell>
          <cell r="B129" t="str">
            <v xml:space="preserve">540010 Contr&amp;Svcs Exp-Maint Svcs-Oth </v>
          </cell>
          <cell r="C129">
            <v>263987.34000000003</v>
          </cell>
        </row>
        <row r="130">
          <cell r="A130" t="str">
            <v>540020</v>
          </cell>
          <cell r="B130" t="str">
            <v xml:space="preserve">540020 Contr&amp;Svcs Exp-Eng / Tech Svcs </v>
          </cell>
          <cell r="C130">
            <v>33212.480000000003</v>
          </cell>
        </row>
        <row r="131">
          <cell r="A131" t="str">
            <v>540040</v>
          </cell>
          <cell r="B131" t="str">
            <v xml:space="preserve">540040 Contr&amp;Svcs Exp-Meter &amp; Svcing </v>
          </cell>
          <cell r="C131">
            <v>-1765.92</v>
          </cell>
        </row>
        <row r="132">
          <cell r="A132" t="str">
            <v>540050</v>
          </cell>
          <cell r="B132" t="str">
            <v xml:space="preserve">540050 Contr&amp;Svcs Exp-Construct Svcs </v>
          </cell>
          <cell r="C132">
            <v>19128633.420000002</v>
          </cell>
        </row>
        <row r="133">
          <cell r="A133" t="str">
            <v>540060</v>
          </cell>
          <cell r="B133" t="str">
            <v xml:space="preserve">540060 Contr&amp;Svcs Exp-Tree Clear Svcs </v>
          </cell>
          <cell r="C133">
            <v>5065635.26</v>
          </cell>
        </row>
        <row r="134">
          <cell r="A134" t="str">
            <v>543010</v>
          </cell>
          <cell r="B134" t="str">
            <v xml:space="preserve">543010 Contr&amp;Svcs Exp-Prof Svcs-Ded </v>
          </cell>
          <cell r="C134">
            <v>1314208.1299999999</v>
          </cell>
        </row>
        <row r="135">
          <cell r="A135" t="str">
            <v>543020</v>
          </cell>
          <cell r="B135" t="str">
            <v xml:space="preserve">543020 Contr&amp;Svcs Exp-Prof Svcs-Non-Ded </v>
          </cell>
          <cell r="C135">
            <v>-3356.59</v>
          </cell>
        </row>
        <row r="136">
          <cell r="A136" t="str">
            <v>543040</v>
          </cell>
          <cell r="B136" t="str">
            <v xml:space="preserve">543040 Contr&amp;Svcs Exp - Admin Svcs </v>
          </cell>
          <cell r="C136">
            <v>191038.25</v>
          </cell>
        </row>
        <row r="137">
          <cell r="A137" t="str">
            <v>543050</v>
          </cell>
          <cell r="B137" t="str">
            <v xml:space="preserve">543050 Contr&amp;Svcs Exp-Technical Svcs </v>
          </cell>
          <cell r="C137">
            <v>22382.05</v>
          </cell>
        </row>
        <row r="138">
          <cell r="A138" t="str">
            <v>543150</v>
          </cell>
          <cell r="B138" t="str">
            <v xml:space="preserve">543150 Contr&amp;Svcs Exp-Legal Services </v>
          </cell>
          <cell r="C138">
            <v>3494019.06</v>
          </cell>
        </row>
        <row r="139">
          <cell r="A139" t="str">
            <v>543160</v>
          </cell>
          <cell r="B139" t="str">
            <v xml:space="preserve">543160 Contr&amp;Svcs Exp-Reimburs Costs </v>
          </cell>
          <cell r="C139">
            <v>-123234.75</v>
          </cell>
        </row>
        <row r="140">
          <cell r="A140" t="str">
            <v>545010</v>
          </cell>
          <cell r="B140" t="str">
            <v xml:space="preserve">545010 Contr&amp;Svcs Exp-Property Services </v>
          </cell>
          <cell r="C140">
            <v>-2471.5</v>
          </cell>
        </row>
        <row r="141">
          <cell r="A141" t="str">
            <v>545040</v>
          </cell>
          <cell r="B141" t="str">
            <v xml:space="preserve">545040 Contr&amp;Svcs Exp-Additns/Alt/Removal </v>
          </cell>
          <cell r="C141">
            <v>399363.22</v>
          </cell>
        </row>
        <row r="142">
          <cell r="A142" t="str">
            <v>545070</v>
          </cell>
          <cell r="B142" t="str">
            <v xml:space="preserve">545070 Contr&amp;Svcs Exp-Janitorial Services </v>
          </cell>
          <cell r="C142">
            <v>15282.74</v>
          </cell>
        </row>
        <row r="143">
          <cell r="A143" t="str">
            <v>545080</v>
          </cell>
          <cell r="B143" t="str">
            <v xml:space="preserve">545080 Contr&amp;Svcs Exp-Pest Control </v>
          </cell>
          <cell r="C143">
            <v>604.62</v>
          </cell>
        </row>
        <row r="144">
          <cell r="A144" t="str">
            <v>545100</v>
          </cell>
          <cell r="B144" t="str">
            <v xml:space="preserve">545100 Contr&amp;Svcs Exp-Security Owned </v>
          </cell>
          <cell r="C144">
            <v>75117.95</v>
          </cell>
        </row>
        <row r="145">
          <cell r="A145" t="str">
            <v>545110</v>
          </cell>
          <cell r="B145" t="str">
            <v xml:space="preserve">545110 Contr&amp;Svcs Exp-Landscaping Svcs </v>
          </cell>
          <cell r="C145">
            <v>162.38</v>
          </cell>
        </row>
        <row r="146">
          <cell r="A146" t="str">
            <v>545115</v>
          </cell>
          <cell r="B146" t="str">
            <v xml:space="preserve">545115 Contr&amp;Svcs Exp-Air Cond/Heating </v>
          </cell>
          <cell r="C146">
            <v>155</v>
          </cell>
        </row>
        <row r="147">
          <cell r="A147" t="str">
            <v>545510</v>
          </cell>
          <cell r="B147" t="str">
            <v xml:space="preserve">545510 Contr&amp;Svcs Exp-IT Services </v>
          </cell>
          <cell r="C147">
            <v>64842</v>
          </cell>
        </row>
        <row r="148">
          <cell r="A148" t="str">
            <v>546010</v>
          </cell>
          <cell r="B148" t="str">
            <v xml:space="preserve">546010 Contr&amp;Svcs Exp-Other Services </v>
          </cell>
          <cell r="C148">
            <v>8101412.4299999997</v>
          </cell>
        </row>
        <row r="149">
          <cell r="A149" t="str">
            <v>550010</v>
          </cell>
          <cell r="B149" t="str">
            <v xml:space="preserve">550010 A &amp; G Exp-Royalties </v>
          </cell>
          <cell r="C149">
            <v>138.53</v>
          </cell>
        </row>
        <row r="150">
          <cell r="A150" t="str">
            <v>550020</v>
          </cell>
          <cell r="B150" t="str">
            <v xml:space="preserve">550020 Adm &amp; Gen Exp - Miscellaneous </v>
          </cell>
          <cell r="C150">
            <v>-5927417.0800000001</v>
          </cell>
        </row>
        <row r="151">
          <cell r="A151" t="str">
            <v>550025</v>
          </cell>
          <cell r="B151" t="str">
            <v xml:space="preserve">550025 A &amp; G Exp-Meeting Exp </v>
          </cell>
          <cell r="C151">
            <v>233.98</v>
          </cell>
        </row>
        <row r="152">
          <cell r="A152" t="str">
            <v>550040</v>
          </cell>
          <cell r="B152" t="str">
            <v xml:space="preserve">550040 A &amp; G Exp-Postage/Courier Svcs </v>
          </cell>
          <cell r="C152">
            <v>1407082.17</v>
          </cell>
        </row>
        <row r="153">
          <cell r="A153" t="str">
            <v>550070</v>
          </cell>
          <cell r="B153" t="str">
            <v xml:space="preserve">550070 A &amp; G Exp-Mgmnt/Consult Fees </v>
          </cell>
          <cell r="C153">
            <v>97900</v>
          </cell>
        </row>
        <row r="154">
          <cell r="A154" t="str">
            <v>550080</v>
          </cell>
          <cell r="B154" t="str">
            <v xml:space="preserve">550080 A &amp; G Exp-Club Membership &amp; Exp </v>
          </cell>
          <cell r="C154">
            <v>17727.12</v>
          </cell>
        </row>
        <row r="155">
          <cell r="A155" t="str">
            <v>550090</v>
          </cell>
          <cell r="B155" t="str">
            <v xml:space="preserve">550090 A &amp; G Exp-Empl Reimburse-Veh Exp </v>
          </cell>
          <cell r="C155">
            <v>150</v>
          </cell>
        </row>
        <row r="156">
          <cell r="A156" t="str">
            <v>550100</v>
          </cell>
          <cell r="B156" t="str">
            <v xml:space="preserve">550100 A &amp; G Exp-Freight </v>
          </cell>
          <cell r="C156">
            <v>18160.07</v>
          </cell>
        </row>
        <row r="157">
          <cell r="A157" t="str">
            <v>559950</v>
          </cell>
          <cell r="B157" t="str">
            <v xml:space="preserve">559950 A &amp; G Exp-Capitalized Labor </v>
          </cell>
          <cell r="C157">
            <v>-17875696.609999999</v>
          </cell>
        </row>
        <row r="158">
          <cell r="A158" t="str">
            <v>559951</v>
          </cell>
          <cell r="B158" t="str">
            <v xml:space="preserve">559951 A &amp; G Exp-Capitalized Materials </v>
          </cell>
          <cell r="C158">
            <v>-43374690.82</v>
          </cell>
        </row>
        <row r="159">
          <cell r="A159" t="str">
            <v>559952</v>
          </cell>
          <cell r="B159" t="str">
            <v xml:space="preserve">559952 A &amp; G Exp-Capitalized AFUDC-Debt </v>
          </cell>
          <cell r="C159">
            <v>-879057.3</v>
          </cell>
        </row>
        <row r="160">
          <cell r="A160" t="str">
            <v>559953</v>
          </cell>
          <cell r="B160" t="str">
            <v xml:space="preserve">559953 A &amp; G Exp-Capitalized AFUDC-Equity </v>
          </cell>
          <cell r="C160">
            <v>-1126536.74</v>
          </cell>
        </row>
        <row r="161">
          <cell r="A161" t="str">
            <v>559954</v>
          </cell>
          <cell r="B161" t="str">
            <v xml:space="preserve">559954 A &amp; G Exp-Capitalized Other Exp </v>
          </cell>
          <cell r="C161">
            <v>-28893637.48</v>
          </cell>
        </row>
        <row r="162">
          <cell r="A162" t="str">
            <v>559960</v>
          </cell>
          <cell r="B162" t="str">
            <v xml:space="preserve">559960 A &amp; G Exp-Deferred Labor </v>
          </cell>
          <cell r="C162">
            <v>-1561446.21</v>
          </cell>
        </row>
        <row r="163">
          <cell r="A163" t="str">
            <v>559961</v>
          </cell>
          <cell r="B163" t="str">
            <v xml:space="preserve">559961 A &amp; G Exp-Deferred Materials </v>
          </cell>
          <cell r="C163">
            <v>18005396.149999999</v>
          </cell>
        </row>
        <row r="164">
          <cell r="A164" t="str">
            <v>559964</v>
          </cell>
          <cell r="B164" t="str">
            <v xml:space="preserve">559964 A &amp; G Exp-Deferred Other Exp </v>
          </cell>
          <cell r="C164">
            <v>-2118457.29</v>
          </cell>
        </row>
        <row r="165">
          <cell r="A165" t="str">
            <v>559994</v>
          </cell>
          <cell r="B165" t="str">
            <v xml:space="preserve">559994 A &amp; G Exp-Contrib in Aid of Constr </v>
          </cell>
          <cell r="C165">
            <v>-2781724.26</v>
          </cell>
        </row>
        <row r="166">
          <cell r="A166" t="str">
            <v>560020</v>
          </cell>
          <cell r="B166" t="str">
            <v xml:space="preserve">560020 Claims/Settlements </v>
          </cell>
          <cell r="C166">
            <v>274615.49</v>
          </cell>
        </row>
        <row r="167">
          <cell r="A167" t="str">
            <v>560030</v>
          </cell>
          <cell r="B167" t="str">
            <v xml:space="preserve">560030 Insurance Exp-Blanket Crime </v>
          </cell>
          <cell r="C167">
            <v>1049.8499999999999</v>
          </cell>
        </row>
        <row r="168">
          <cell r="A168" t="str">
            <v>560050</v>
          </cell>
          <cell r="B168" t="str">
            <v xml:space="preserve">560050 Insurance Exp-Boiler </v>
          </cell>
          <cell r="C168">
            <v>28139.61</v>
          </cell>
        </row>
        <row r="169">
          <cell r="A169" t="str">
            <v>560060</v>
          </cell>
          <cell r="B169" t="str">
            <v xml:space="preserve">560060 Insurance Exp-Business Travel </v>
          </cell>
          <cell r="C169">
            <v>2143.17</v>
          </cell>
        </row>
        <row r="170">
          <cell r="A170" t="str">
            <v>560070</v>
          </cell>
          <cell r="B170" t="str">
            <v xml:space="preserve">560070 Insurance Exp-Excess Liability </v>
          </cell>
          <cell r="C170">
            <v>20240.400000000001</v>
          </cell>
        </row>
        <row r="171">
          <cell r="A171" t="str">
            <v>560090</v>
          </cell>
          <cell r="B171" t="str">
            <v xml:space="preserve">560090 Insurance Exp-General Liability </v>
          </cell>
          <cell r="C171">
            <v>3904.05</v>
          </cell>
        </row>
        <row r="172">
          <cell r="A172" t="str">
            <v>560110</v>
          </cell>
          <cell r="B172" t="str">
            <v xml:space="preserve">560110 Insurance Exp-Property </v>
          </cell>
          <cell r="C172">
            <v>603183.42000000004</v>
          </cell>
        </row>
        <row r="173">
          <cell r="A173" t="str">
            <v>560115</v>
          </cell>
          <cell r="B173" t="str">
            <v xml:space="preserve">560115 Insurance Exp-Other </v>
          </cell>
          <cell r="C173">
            <v>195</v>
          </cell>
        </row>
        <row r="174">
          <cell r="A174" t="str">
            <v>560120</v>
          </cell>
          <cell r="B174" t="str">
            <v xml:space="preserve">560120 Insurance Exp-Umbrella Liability </v>
          </cell>
          <cell r="C174">
            <v>-419.43</v>
          </cell>
        </row>
        <row r="175">
          <cell r="A175" t="str">
            <v>562020</v>
          </cell>
          <cell r="B175" t="str">
            <v xml:space="preserve">562020 Reb/Incent/Bydns-Mkt </v>
          </cell>
          <cell r="C175">
            <v>264251</v>
          </cell>
        </row>
        <row r="176">
          <cell r="A176" t="str">
            <v>562040</v>
          </cell>
          <cell r="B176" t="str">
            <v xml:space="preserve">562040 Cust&amp;Mktg Exp-Total Bad Debts </v>
          </cell>
          <cell r="C176">
            <v>4922.37</v>
          </cell>
        </row>
        <row r="177">
          <cell r="A177" t="str">
            <v>562130</v>
          </cell>
          <cell r="B177" t="str">
            <v xml:space="preserve">562130 Cust&amp;Mktg Exp-Repo &amp; Collection </v>
          </cell>
          <cell r="C177">
            <v>29.64</v>
          </cell>
        </row>
        <row r="178">
          <cell r="A178" t="str">
            <v>562140</v>
          </cell>
          <cell r="B178" t="str">
            <v xml:space="preserve">562140 Cust&amp;Mktg Exp-Advertising-Gen </v>
          </cell>
          <cell r="C178">
            <v>723059.44</v>
          </cell>
        </row>
        <row r="179">
          <cell r="A179" t="str">
            <v>562142</v>
          </cell>
          <cell r="B179" t="str">
            <v xml:space="preserve">562142 Cust&amp;Mktg Exp-Advert-Informational </v>
          </cell>
          <cell r="C179">
            <v>580.65</v>
          </cell>
        </row>
        <row r="180">
          <cell r="A180" t="str">
            <v>562150</v>
          </cell>
          <cell r="B180" t="str">
            <v xml:space="preserve">562150 Cust&amp;Mktg Exp-Agency Collect Fees </v>
          </cell>
          <cell r="C180">
            <v>2380706.62</v>
          </cell>
        </row>
        <row r="181">
          <cell r="A181" t="str">
            <v>565010</v>
          </cell>
          <cell r="B181" t="str">
            <v xml:space="preserve">565010 Repairs and Maintenance Expenses </v>
          </cell>
          <cell r="C181">
            <v>5557.97</v>
          </cell>
        </row>
        <row r="182">
          <cell r="A182" t="str">
            <v>565020</v>
          </cell>
          <cell r="B182" t="str">
            <v xml:space="preserve">565020 Repairs &amp; Maintenance-Corrective </v>
          </cell>
          <cell r="C182">
            <v>14189.35</v>
          </cell>
        </row>
        <row r="183">
          <cell r="A183" t="str">
            <v>565030</v>
          </cell>
          <cell r="B183" t="str">
            <v xml:space="preserve">565030 Repairs &amp; Maintenance-Preventative </v>
          </cell>
          <cell r="C183">
            <v>2235.36</v>
          </cell>
        </row>
        <row r="184">
          <cell r="A184" t="str">
            <v>566010</v>
          </cell>
          <cell r="B184" t="str">
            <v xml:space="preserve">566010 Donations-Cash </v>
          </cell>
          <cell r="C184">
            <v>1525</v>
          </cell>
        </row>
        <row r="185">
          <cell r="A185" t="str">
            <v>566030</v>
          </cell>
          <cell r="B185" t="str">
            <v xml:space="preserve">566030 Sponsorships/Contributions </v>
          </cell>
          <cell r="C185">
            <v>6147.62</v>
          </cell>
        </row>
        <row r="186">
          <cell r="A186" t="str">
            <v>566040</v>
          </cell>
          <cell r="B186" t="str">
            <v xml:space="preserve">566040 Contributions-Research &amp; Develop </v>
          </cell>
          <cell r="C186">
            <v>162375</v>
          </cell>
        </row>
        <row r="187">
          <cell r="A187" t="str">
            <v>570010</v>
          </cell>
          <cell r="B187" t="str">
            <v xml:space="preserve">570010 Research and Development Expenses </v>
          </cell>
          <cell r="C187">
            <v>64826.19</v>
          </cell>
        </row>
        <row r="188">
          <cell r="A188" t="str">
            <v>571020</v>
          </cell>
          <cell r="B188" t="str">
            <v xml:space="preserve">571020 Utilities Exp-Telephone </v>
          </cell>
          <cell r="C188">
            <v>56197.59</v>
          </cell>
        </row>
        <row r="189">
          <cell r="A189" t="str">
            <v>571040</v>
          </cell>
          <cell r="B189" t="str">
            <v xml:space="preserve">571040 Utilities Expenses - Water </v>
          </cell>
          <cell r="C189">
            <v>22419.56</v>
          </cell>
        </row>
        <row r="190">
          <cell r="A190" t="str">
            <v>571050</v>
          </cell>
          <cell r="B190" t="str">
            <v xml:space="preserve">571050 Utilities Exp-Other </v>
          </cell>
          <cell r="C190">
            <v>6604.67</v>
          </cell>
        </row>
        <row r="191">
          <cell r="A191" t="str">
            <v>572010</v>
          </cell>
          <cell r="B191" t="str">
            <v xml:space="preserve">572010 Rental &amp; Lease Exp-Office </v>
          </cell>
          <cell r="C191">
            <v>469190.26</v>
          </cell>
        </row>
        <row r="192">
          <cell r="A192" t="str">
            <v>621007</v>
          </cell>
          <cell r="B192" t="str">
            <v xml:space="preserve">621007 Administrative </v>
          </cell>
          <cell r="C192">
            <v>-1152.0999999999999</v>
          </cell>
        </row>
        <row r="193">
          <cell r="A193" t="str">
            <v>621011</v>
          </cell>
          <cell r="B193" t="str">
            <v xml:space="preserve">621011 Information Technology </v>
          </cell>
          <cell r="C193">
            <v>769725.07</v>
          </cell>
        </row>
        <row r="194">
          <cell r="A194" t="str">
            <v>621012</v>
          </cell>
          <cell r="B194" t="str">
            <v xml:space="preserve">621012 Purchasing &amp; Logistics </v>
          </cell>
          <cell r="C194">
            <v>478126.9</v>
          </cell>
        </row>
        <row r="195">
          <cell r="A195" t="str">
            <v>621013</v>
          </cell>
          <cell r="B195" t="str">
            <v xml:space="preserve">621013 Office Support Services </v>
          </cell>
          <cell r="C195">
            <v>110837.62</v>
          </cell>
        </row>
        <row r="196">
          <cell r="A196" t="str">
            <v>621014</v>
          </cell>
          <cell r="B196" t="str">
            <v xml:space="preserve">621014 Facilities Management </v>
          </cell>
          <cell r="C196">
            <v>1239480.43</v>
          </cell>
        </row>
        <row r="197">
          <cell r="A197" t="str">
            <v>621015</v>
          </cell>
          <cell r="B197" t="str">
            <v xml:space="preserve">621015 Security Services </v>
          </cell>
          <cell r="C197">
            <v>294384.57</v>
          </cell>
        </row>
        <row r="198">
          <cell r="A198" t="str">
            <v>621016</v>
          </cell>
          <cell r="B198" t="str">
            <v xml:space="preserve">621016 Fleet Maintenance </v>
          </cell>
          <cell r="C198">
            <v>-520812.42</v>
          </cell>
        </row>
        <row r="199">
          <cell r="A199" t="str">
            <v>621017</v>
          </cell>
          <cell r="B199" t="str">
            <v xml:space="preserve">621017 Fleet Adj, Damg, Mod </v>
          </cell>
          <cell r="C199">
            <v>-34576.839999999997</v>
          </cell>
        </row>
        <row r="200">
          <cell r="A200" t="str">
            <v>621023</v>
          </cell>
          <cell r="B200" t="str">
            <v xml:space="preserve">621023 Shops </v>
          </cell>
          <cell r="C200">
            <v>-127398.5</v>
          </cell>
        </row>
        <row r="201">
          <cell r="A201" t="str">
            <v>641001</v>
          </cell>
          <cell r="B201" t="str">
            <v xml:space="preserve">641001 Construction Overhead </v>
          </cell>
          <cell r="C201">
            <v>-3815.89</v>
          </cell>
        </row>
        <row r="202">
          <cell r="A202" t="str">
            <v>641002</v>
          </cell>
          <cell r="B202" t="str">
            <v xml:space="preserve">641002 Stores Overhead </v>
          </cell>
          <cell r="C202">
            <v>3142865.96</v>
          </cell>
        </row>
        <row r="203">
          <cell r="A203" t="str">
            <v>641003</v>
          </cell>
          <cell r="B203" t="str">
            <v xml:space="preserve">641003 Transportation Overhead </v>
          </cell>
          <cell r="C203">
            <v>-16098.9</v>
          </cell>
        </row>
        <row r="204">
          <cell r="A204" t="str">
            <v>642006</v>
          </cell>
          <cell r="B204" t="str">
            <v xml:space="preserve">642006 Projects </v>
          </cell>
          <cell r="C204">
            <v>344895.74</v>
          </cell>
        </row>
        <row r="205">
          <cell r="A205" t="str">
            <v>642025</v>
          </cell>
          <cell r="B205" t="str">
            <v xml:space="preserve">642025 Finance &amp; Reg </v>
          </cell>
          <cell r="C205">
            <v>685951.73</v>
          </cell>
        </row>
        <row r="206">
          <cell r="A206" t="str">
            <v>642026</v>
          </cell>
          <cell r="B206" t="str">
            <v xml:space="preserve">642026 Human Resources </v>
          </cell>
          <cell r="C206">
            <v>956772.33</v>
          </cell>
        </row>
        <row r="207">
          <cell r="A207" t="str">
            <v>642027</v>
          </cell>
          <cell r="B207" t="str">
            <v xml:space="preserve">642027 Legal </v>
          </cell>
          <cell r="C207">
            <v>6599.94</v>
          </cell>
        </row>
        <row r="208">
          <cell r="A208" t="str">
            <v>642051</v>
          </cell>
          <cell r="B208" t="str">
            <v xml:space="preserve">642051 Investment Recovery </v>
          </cell>
          <cell r="C208">
            <v>54567.519999999997</v>
          </cell>
        </row>
        <row r="209">
          <cell r="A209" t="str">
            <v>642052</v>
          </cell>
          <cell r="B209" t="str">
            <v xml:space="preserve">642052 Financial Transactions Fixed </v>
          </cell>
          <cell r="C209">
            <v>983127.51</v>
          </cell>
        </row>
        <row r="210">
          <cell r="A210" t="str">
            <v>642053</v>
          </cell>
          <cell r="B210" t="str">
            <v xml:space="preserve">642053 Shared Services Admin &amp; X-Charges </v>
          </cell>
          <cell r="C210">
            <v>1046960.04</v>
          </cell>
        </row>
        <row r="211">
          <cell r="A211" t="str">
            <v>642059</v>
          </cell>
          <cell r="B211" t="str">
            <v xml:space="preserve">642059 Facility Operations &amp; Maint. </v>
          </cell>
          <cell r="C211">
            <v>228783.75</v>
          </cell>
        </row>
        <row r="212">
          <cell r="A212" t="str">
            <v>642060</v>
          </cell>
          <cell r="B212" t="str">
            <v xml:space="preserve">642060 Security Services </v>
          </cell>
          <cell r="C212">
            <v>184509.57</v>
          </cell>
        </row>
        <row r="213">
          <cell r="A213" t="str">
            <v>642061</v>
          </cell>
          <cell r="B213" t="str">
            <v xml:space="preserve">642061 Purchasing/Contract Services </v>
          </cell>
          <cell r="C213">
            <v>7378.66</v>
          </cell>
        </row>
        <row r="214">
          <cell r="A214" t="str">
            <v>642071</v>
          </cell>
          <cell r="B214" t="str">
            <v xml:space="preserve">642071 Fleet Allocation </v>
          </cell>
          <cell r="C214">
            <v>-199657.61</v>
          </cell>
        </row>
        <row r="215">
          <cell r="A215" t="str">
            <v>642086</v>
          </cell>
          <cell r="B215" t="str">
            <v xml:space="preserve">642086 Claims Administration </v>
          </cell>
          <cell r="C215">
            <v>211791.62</v>
          </cell>
        </row>
        <row r="216">
          <cell r="A216" t="str">
            <v>642088</v>
          </cell>
          <cell r="B216" t="str">
            <v xml:space="preserve">642088 Convenience Copiers </v>
          </cell>
          <cell r="C216">
            <v>77799.990000000005</v>
          </cell>
        </row>
        <row r="217">
          <cell r="A217" t="str">
            <v>642095</v>
          </cell>
          <cell r="B217" t="str">
            <v xml:space="preserve">642095 REDG Allocations </v>
          </cell>
          <cell r="C217">
            <v>-634929.44999999995</v>
          </cell>
        </row>
        <row r="218">
          <cell r="A218" t="str">
            <v>642097</v>
          </cell>
          <cell r="B218" t="str">
            <v xml:space="preserve">642097 Mail Services </v>
          </cell>
          <cell r="C218">
            <v>200946.99</v>
          </cell>
        </row>
        <row r="219">
          <cell r="A219" t="str">
            <v>642098</v>
          </cell>
          <cell r="B219" t="str">
            <v xml:space="preserve">642098 Records Management </v>
          </cell>
          <cell r="C219">
            <v>44513.49</v>
          </cell>
        </row>
        <row r="220">
          <cell r="A220" t="str">
            <v>642099</v>
          </cell>
          <cell r="B220" t="str">
            <v xml:space="preserve">642099 IT Admin &amp; X-Charges </v>
          </cell>
          <cell r="C220">
            <v>431426.16</v>
          </cell>
        </row>
        <row r="221">
          <cell r="A221" t="str">
            <v>642100</v>
          </cell>
          <cell r="B221" t="str">
            <v xml:space="preserve">642100 Corporate Communications </v>
          </cell>
          <cell r="C221">
            <v>1891213.9</v>
          </cell>
        </row>
        <row r="222">
          <cell r="A222" t="str">
            <v>642201</v>
          </cell>
          <cell r="B222" t="str">
            <v xml:space="preserve">642201 Allocation from REI Corporate OH </v>
          </cell>
          <cell r="C222">
            <v>5638861.9000000004</v>
          </cell>
        </row>
        <row r="223">
          <cell r="A223" t="str">
            <v>643001</v>
          </cell>
          <cell r="B223" t="str">
            <v xml:space="preserve">643001 Labor-ST-IntActAlloc </v>
          </cell>
          <cell r="C223">
            <v>-131796.16</v>
          </cell>
        </row>
        <row r="224">
          <cell r="A224" t="str">
            <v>643002</v>
          </cell>
          <cell r="B224" t="str">
            <v xml:space="preserve">643002 Labor 1 1/2-IntActAl </v>
          </cell>
          <cell r="C224">
            <v>-41457.4</v>
          </cell>
        </row>
        <row r="225">
          <cell r="A225" t="str">
            <v>643003</v>
          </cell>
          <cell r="B225" t="str">
            <v xml:space="preserve">643003 Labor-DBL-IntActAll </v>
          </cell>
          <cell r="C225">
            <v>-19253.740000000002</v>
          </cell>
        </row>
        <row r="226">
          <cell r="A226" t="str">
            <v>643004</v>
          </cell>
          <cell r="B226" t="str">
            <v xml:space="preserve">643004 Billable Hours </v>
          </cell>
          <cell r="C226">
            <v>1256270.81</v>
          </cell>
        </row>
        <row r="227">
          <cell r="A227" t="str">
            <v>643005</v>
          </cell>
          <cell r="B227" t="str">
            <v xml:space="preserve">643005 Billable Hours Unregulated </v>
          </cell>
          <cell r="C227">
            <v>2652</v>
          </cell>
        </row>
        <row r="228">
          <cell r="A228" t="str">
            <v>643009</v>
          </cell>
          <cell r="B228" t="str">
            <v xml:space="preserve">643009 Internal Audit Department Labor </v>
          </cell>
          <cell r="C228">
            <v>21216.87</v>
          </cell>
        </row>
        <row r="229">
          <cell r="A229" t="str">
            <v>643012</v>
          </cell>
          <cell r="B229" t="str">
            <v xml:space="preserve">643012 Labor-DT-IntActAlloc </v>
          </cell>
          <cell r="C229">
            <v>497.37</v>
          </cell>
        </row>
        <row r="230">
          <cell r="A230" t="str">
            <v>643501</v>
          </cell>
          <cell r="B230" t="str">
            <v xml:space="preserve">643501 Fleet Fuel </v>
          </cell>
          <cell r="C230">
            <v>-13070.65</v>
          </cell>
        </row>
        <row r="231">
          <cell r="A231" t="str">
            <v>643502</v>
          </cell>
          <cell r="B231" t="str">
            <v xml:space="preserve">643502 Fleet Pool Vehicles </v>
          </cell>
          <cell r="C231">
            <v>-20945.95</v>
          </cell>
        </row>
        <row r="232">
          <cell r="A232" t="str">
            <v>643503</v>
          </cell>
          <cell r="B232" t="str">
            <v xml:space="preserve">643503 Training </v>
          </cell>
          <cell r="C232">
            <v>49783.89</v>
          </cell>
        </row>
        <row r="233">
          <cell r="A233" t="str">
            <v>643505</v>
          </cell>
          <cell r="B233" t="str">
            <v xml:space="preserve">643505 Facility ED&amp;C Services </v>
          </cell>
          <cell r="C233">
            <v>29130.53</v>
          </cell>
        </row>
        <row r="234">
          <cell r="A234" t="str">
            <v>643506</v>
          </cell>
          <cell r="B234" t="str">
            <v xml:space="preserve">643506 Office Support Srvs Variable </v>
          </cell>
          <cell r="C234">
            <v>2</v>
          </cell>
        </row>
        <row r="235">
          <cell r="A235" t="str">
            <v>643507</v>
          </cell>
          <cell r="B235" t="str">
            <v xml:space="preserve">643507 IT Solutions Delivery </v>
          </cell>
          <cell r="C235">
            <v>2222880</v>
          </cell>
        </row>
        <row r="236">
          <cell r="A236" t="str">
            <v>643508</v>
          </cell>
          <cell r="B236" t="str">
            <v xml:space="preserve">643508 IT Desktop Support </v>
          </cell>
          <cell r="C236">
            <v>4000700.61</v>
          </cell>
        </row>
        <row r="237">
          <cell r="A237" t="str">
            <v>643509</v>
          </cell>
          <cell r="B237" t="str">
            <v xml:space="preserve">643509 Customer Billings / Inserts </v>
          </cell>
          <cell r="C237">
            <v>950296.84</v>
          </cell>
        </row>
        <row r="238">
          <cell r="A238" t="str">
            <v>643510</v>
          </cell>
          <cell r="B238" t="str">
            <v xml:space="preserve">643510 IT Telecom Services </v>
          </cell>
          <cell r="C238">
            <v>2001035.04</v>
          </cell>
        </row>
        <row r="239">
          <cell r="A239" t="str">
            <v>643512</v>
          </cell>
          <cell r="B239" t="str">
            <v xml:space="preserve">643512 Shop Services </v>
          </cell>
          <cell r="C239">
            <v>-306</v>
          </cell>
        </row>
        <row r="240">
          <cell r="A240" t="str">
            <v>643517</v>
          </cell>
          <cell r="B240" t="str">
            <v xml:space="preserve">643517 IT Training </v>
          </cell>
          <cell r="C240">
            <v>107.7</v>
          </cell>
        </row>
        <row r="241">
          <cell r="A241" t="str">
            <v>643519</v>
          </cell>
          <cell r="B241" t="str">
            <v xml:space="preserve">643519 Graphics </v>
          </cell>
          <cell r="C241">
            <v>17245.25</v>
          </cell>
        </row>
        <row r="242">
          <cell r="A242" t="str">
            <v>643520</v>
          </cell>
          <cell r="B242" t="str">
            <v xml:space="preserve">643520 Fine Printing </v>
          </cell>
          <cell r="C242">
            <v>18277</v>
          </cell>
        </row>
        <row r="243">
          <cell r="A243" t="str">
            <v>643521</v>
          </cell>
          <cell r="B243" t="str">
            <v xml:space="preserve">643521 Office Supplies </v>
          </cell>
          <cell r="C243">
            <v>100033.9</v>
          </cell>
        </row>
        <row r="244">
          <cell r="A244" t="str">
            <v>643522</v>
          </cell>
          <cell r="B244" t="str">
            <v xml:space="preserve">643522 Fleet Testing </v>
          </cell>
          <cell r="C244">
            <v>-4411</v>
          </cell>
        </row>
        <row r="245">
          <cell r="A245" t="str">
            <v>643524</v>
          </cell>
          <cell r="B245" t="str">
            <v xml:space="preserve">643524 Document Services </v>
          </cell>
          <cell r="C245">
            <v>102747</v>
          </cell>
        </row>
        <row r="246">
          <cell r="A246" t="str">
            <v>643526</v>
          </cell>
          <cell r="B246" t="str">
            <v xml:space="preserve">643526 Forms Design and Management </v>
          </cell>
          <cell r="C246">
            <v>21197.16</v>
          </cell>
        </row>
        <row r="247">
          <cell r="A247" t="str">
            <v>702010</v>
          </cell>
          <cell r="B247" t="str">
            <v xml:space="preserve">702010 Depreciation Exp </v>
          </cell>
          <cell r="C247">
            <v>-7867736.6900000004</v>
          </cell>
        </row>
        <row r="248">
          <cell r="A248" t="str">
            <v>702026</v>
          </cell>
          <cell r="B248" t="str">
            <v xml:space="preserve">702026 Depreciation Exp-Redirected </v>
          </cell>
          <cell r="C248">
            <v>50484011.539999999</v>
          </cell>
        </row>
        <row r="249">
          <cell r="A249" t="str">
            <v>702050</v>
          </cell>
          <cell r="B249" t="str">
            <v xml:space="preserve">702050 Depreciation Exp-Transportation </v>
          </cell>
          <cell r="C249">
            <v>2991589.34</v>
          </cell>
        </row>
        <row r="250">
          <cell r="A250" t="str">
            <v>704010</v>
          </cell>
          <cell r="B250" t="str">
            <v xml:space="preserve">704010 Amortization Exp - Intangibles </v>
          </cell>
          <cell r="C250">
            <v>20169.18</v>
          </cell>
        </row>
        <row r="251">
          <cell r="A251" t="str">
            <v>704020</v>
          </cell>
          <cell r="B251" t="str">
            <v xml:space="preserve">704020 Amort-Limit Term Plt </v>
          </cell>
          <cell r="C251">
            <v>2503114.21</v>
          </cell>
        </row>
        <row r="252">
          <cell r="A252" t="str">
            <v>708010</v>
          </cell>
          <cell r="B252" t="str">
            <v xml:space="preserve">708010 Interest Exp - Long-Term Debt </v>
          </cell>
          <cell r="C252">
            <v>19002303</v>
          </cell>
        </row>
        <row r="253">
          <cell r="A253" t="str">
            <v>708030</v>
          </cell>
          <cell r="B253" t="str">
            <v xml:space="preserve">708030 Interest Exp-Customer Deposits </v>
          </cell>
          <cell r="C253">
            <v>623106.21</v>
          </cell>
        </row>
        <row r="254">
          <cell r="A254" t="str">
            <v>708160</v>
          </cell>
          <cell r="B254" t="str">
            <v xml:space="preserve">708160 Amort-Disc/Prem </v>
          </cell>
          <cell r="C254">
            <v>789435</v>
          </cell>
        </row>
        <row r="255">
          <cell r="A255" t="str">
            <v>711998</v>
          </cell>
          <cell r="B255" t="str">
            <v xml:space="preserve">711998 Interest Exp-AFUDC Equity </v>
          </cell>
          <cell r="C255">
            <v>1126634.8899999999</v>
          </cell>
        </row>
        <row r="256">
          <cell r="A256" t="str">
            <v>711999</v>
          </cell>
          <cell r="B256" t="str">
            <v xml:space="preserve">711999 Interest Exp-AFUDC Debt </v>
          </cell>
          <cell r="C256">
            <v>879141.48</v>
          </cell>
        </row>
        <row r="257">
          <cell r="A257" t="str">
            <v>712010</v>
          </cell>
          <cell r="B257" t="str">
            <v xml:space="preserve">712010 Preferred Dividend Requirement </v>
          </cell>
          <cell r="C257">
            <v>30594</v>
          </cell>
        </row>
        <row r="258">
          <cell r="A258" t="str">
            <v>722020</v>
          </cell>
          <cell r="B258" t="str">
            <v xml:space="preserve">722020 Other Taxes Exp-Govt Chgs &amp; Levies </v>
          </cell>
          <cell r="C258">
            <v>78442.559999999998</v>
          </cell>
        </row>
        <row r="259">
          <cell r="A259" t="str">
            <v>722130</v>
          </cell>
          <cell r="B259" t="str">
            <v xml:space="preserve">722130 Oth Taxes Exp-Franch Fees/GRT-City </v>
          </cell>
          <cell r="C259">
            <v>5742738.9800000004</v>
          </cell>
        </row>
        <row r="260">
          <cell r="A260" t="str">
            <v>722140</v>
          </cell>
          <cell r="B260" t="str">
            <v xml:space="preserve">722140 Misc Taxes Exp </v>
          </cell>
          <cell r="C260">
            <v>30810.1</v>
          </cell>
        </row>
        <row r="261">
          <cell r="A261" t="str">
            <v>722150</v>
          </cell>
          <cell r="B261" t="str">
            <v xml:space="preserve">722150 Other Taxes Expenses - Property </v>
          </cell>
          <cell r="C261">
            <v>17075001</v>
          </cell>
        </row>
        <row r="262">
          <cell r="A262" t="str">
            <v>722160</v>
          </cell>
          <cell r="B262" t="str">
            <v xml:space="preserve">722160 Other Taxes Exp-FICA </v>
          </cell>
          <cell r="C262">
            <v>4377009.68</v>
          </cell>
        </row>
        <row r="263">
          <cell r="A263" t="str">
            <v>722170</v>
          </cell>
          <cell r="B263" t="str">
            <v xml:space="preserve">722170 Other Taxes Exp-Unemployment </v>
          </cell>
          <cell r="C263">
            <v>695846.24</v>
          </cell>
        </row>
        <row r="264">
          <cell r="A264" t="str">
            <v>722200</v>
          </cell>
          <cell r="B264" t="str">
            <v xml:space="preserve">722200 Other Taxes Exp-State Gross Rcpts </v>
          </cell>
          <cell r="C264">
            <v>3231380.03</v>
          </cell>
        </row>
      </sheetData>
      <sheetData sheetId="2" refreshError="1">
        <row r="22">
          <cell r="A22" t="str">
            <v>402822</v>
          </cell>
          <cell r="B22" t="str">
            <v xml:space="preserve">402822 Elec Sales-Unbilled-Base </v>
          </cell>
          <cell r="C22">
            <v>-757812.9</v>
          </cell>
        </row>
        <row r="23">
          <cell r="A23" t="str">
            <v>402824</v>
          </cell>
          <cell r="B23" t="str">
            <v xml:space="preserve">402824 Elec Sales-Unbilled-Franchise </v>
          </cell>
          <cell r="C23">
            <v>-14976</v>
          </cell>
        </row>
        <row r="24">
          <cell r="A24" t="str">
            <v>402830</v>
          </cell>
          <cell r="B24" t="str">
            <v xml:space="preserve">402830 Elec Sales-Over/(Under) Rec Fuel </v>
          </cell>
          <cell r="C24">
            <v>-28858244.109999999</v>
          </cell>
        </row>
        <row r="25">
          <cell r="A25" t="str">
            <v>402840</v>
          </cell>
          <cell r="B25" t="str">
            <v xml:space="preserve">402840 Energy Svcs Sales </v>
          </cell>
          <cell r="C25">
            <v>-16650</v>
          </cell>
        </row>
        <row r="26">
          <cell r="A26" t="str">
            <v>430010</v>
          </cell>
          <cell r="B26" t="str">
            <v xml:space="preserve">430010 Appl Rev-Non-Finance </v>
          </cell>
          <cell r="C26">
            <v>16500</v>
          </cell>
        </row>
        <row r="27">
          <cell r="A27" t="str">
            <v>443010</v>
          </cell>
          <cell r="B27" t="str">
            <v xml:space="preserve">443010 Other Operating Revenues </v>
          </cell>
          <cell r="C27">
            <v>-150</v>
          </cell>
        </row>
        <row r="28">
          <cell r="A28" t="str">
            <v>481010</v>
          </cell>
          <cell r="B28" t="str">
            <v xml:space="preserve">481010 Capitalized Equity (AFUDC) </v>
          </cell>
          <cell r="C28">
            <v>-2155447.65</v>
          </cell>
        </row>
        <row r="29">
          <cell r="A29" t="str">
            <v>482010</v>
          </cell>
          <cell r="B29" t="str">
            <v xml:space="preserve">482010 Interest Income-Associated Co </v>
          </cell>
          <cell r="C29">
            <v>-396347.05</v>
          </cell>
        </row>
        <row r="30">
          <cell r="A30" t="str">
            <v>482510</v>
          </cell>
          <cell r="B30" t="str">
            <v xml:space="preserve">482510 Div&amp;Othr Misc N-Oper Inc/Ded-Assoc </v>
          </cell>
          <cell r="C30">
            <v>-284750.76</v>
          </cell>
        </row>
        <row r="31">
          <cell r="A31" t="str">
            <v>483010</v>
          </cell>
          <cell r="B31" t="str">
            <v xml:space="preserve">483010 Interest Income </v>
          </cell>
          <cell r="C31">
            <v>-3115.32</v>
          </cell>
        </row>
        <row r="32">
          <cell r="A32" t="str">
            <v>489020</v>
          </cell>
          <cell r="B32" t="str">
            <v xml:space="preserve">489020 Lease Income </v>
          </cell>
          <cell r="C32">
            <v>150</v>
          </cell>
        </row>
        <row r="33">
          <cell r="A33" t="str">
            <v>491010</v>
          </cell>
          <cell r="B33" t="str">
            <v xml:space="preserve">491010 Misc Non-Oper Rev </v>
          </cell>
          <cell r="C33">
            <v>-115479.67999999999</v>
          </cell>
        </row>
        <row r="34">
          <cell r="A34" t="str">
            <v>491020</v>
          </cell>
          <cell r="B34" t="str">
            <v xml:space="preserve">491020 Miscellaneous Non-Operating Deduct </v>
          </cell>
          <cell r="C34">
            <v>-478.56</v>
          </cell>
        </row>
        <row r="35">
          <cell r="A35" t="str">
            <v>491030</v>
          </cell>
          <cell r="B35" t="str">
            <v xml:space="preserve">491030 Revenues from Sales Tax Discounts </v>
          </cell>
          <cell r="C35">
            <v>-231137.8</v>
          </cell>
        </row>
        <row r="36">
          <cell r="A36" t="str">
            <v>515040</v>
          </cell>
          <cell r="B36" t="str">
            <v xml:space="preserve">515040 Sal&amp;Wages Exp-Bonus/Inc-Exempt </v>
          </cell>
          <cell r="C36">
            <v>-51421.37</v>
          </cell>
        </row>
        <row r="37">
          <cell r="A37" t="str">
            <v>515042</v>
          </cell>
          <cell r="B37" t="str">
            <v xml:space="preserve">515042 Sal&amp;Wages Exp-Bonus/Inc-Non-Exempt </v>
          </cell>
          <cell r="C37">
            <v>12562.91</v>
          </cell>
        </row>
        <row r="38">
          <cell r="A38" t="str">
            <v>515050</v>
          </cell>
          <cell r="B38" t="str">
            <v xml:space="preserve">515050 Sal&amp;Wages Exp-Non-prod Time-Exempt </v>
          </cell>
          <cell r="C38">
            <v>36103.730000000003</v>
          </cell>
        </row>
        <row r="39">
          <cell r="A39" t="str">
            <v>515052</v>
          </cell>
          <cell r="B39" t="str">
            <v xml:space="preserve">515052 Sal&amp;Wages-Non-prod Time-Non-Exempt </v>
          </cell>
          <cell r="C39">
            <v>34236.14</v>
          </cell>
        </row>
        <row r="40">
          <cell r="A40" t="str">
            <v>515060</v>
          </cell>
          <cell r="B40" t="str">
            <v xml:space="preserve">515060 Sal&amp;Wages Exp-Temporary/Contract </v>
          </cell>
          <cell r="C40">
            <v>232798.78</v>
          </cell>
        </row>
        <row r="41">
          <cell r="A41" t="str">
            <v>517992</v>
          </cell>
          <cell r="B41" t="str">
            <v xml:space="preserve">517992 Oth Comp-Non-Exempt </v>
          </cell>
          <cell r="C41">
            <v>1160</v>
          </cell>
        </row>
        <row r="42">
          <cell r="A42" t="str">
            <v>517994</v>
          </cell>
          <cell r="B42" t="str">
            <v xml:space="preserve">517994 Sal&amp;Wages Exp-Overtime Non-Exempt </v>
          </cell>
          <cell r="C42">
            <v>18793.5</v>
          </cell>
        </row>
        <row r="43">
          <cell r="A43" t="str">
            <v>517995</v>
          </cell>
          <cell r="B43" t="str">
            <v xml:space="preserve">517995 Sal&amp;Wages Exp-Regular Non-Exempt </v>
          </cell>
          <cell r="C43">
            <v>205170.22</v>
          </cell>
        </row>
        <row r="44">
          <cell r="A44" t="str">
            <v>517996</v>
          </cell>
          <cell r="B44" t="str">
            <v xml:space="preserve">517996 Sal&amp;Wages Exp-Other Comp-Exempt </v>
          </cell>
          <cell r="C44">
            <v>-1500</v>
          </cell>
        </row>
        <row r="45">
          <cell r="A45" t="str">
            <v>517999</v>
          </cell>
          <cell r="B45" t="str">
            <v xml:space="preserve">517999 Sal&amp;Wages Exp-Regular Exempt </v>
          </cell>
          <cell r="C45">
            <v>1532983.49</v>
          </cell>
        </row>
        <row r="46">
          <cell r="A46" t="str">
            <v>518010</v>
          </cell>
          <cell r="B46" t="str">
            <v xml:space="preserve">518010 Sal/Burden Exp-Pension </v>
          </cell>
          <cell r="C46">
            <v>-186962.65</v>
          </cell>
        </row>
        <row r="47">
          <cell r="A47" t="str">
            <v>518020</v>
          </cell>
          <cell r="B47" t="str">
            <v xml:space="preserve">518020 Sal/Burden Exp-Medical </v>
          </cell>
          <cell r="C47">
            <v>-1127334.83</v>
          </cell>
        </row>
        <row r="48">
          <cell r="A48" t="str">
            <v>518030</v>
          </cell>
          <cell r="B48" t="str">
            <v xml:space="preserve">518030 Sal/Burden Exp-Post Retirement </v>
          </cell>
          <cell r="C48">
            <v>-318791.81</v>
          </cell>
        </row>
        <row r="49">
          <cell r="A49" t="str">
            <v>518040</v>
          </cell>
          <cell r="B49" t="str">
            <v xml:space="preserve">518040 Sal/Burden Exp-Dental </v>
          </cell>
          <cell r="C49">
            <v>-180333.33</v>
          </cell>
        </row>
        <row r="50">
          <cell r="A50" t="str">
            <v>518060</v>
          </cell>
          <cell r="B50" t="str">
            <v xml:space="preserve">518060 Sal/Burden Exp-Life </v>
          </cell>
          <cell r="C50">
            <v>-74750.009999999995</v>
          </cell>
        </row>
        <row r="51">
          <cell r="A51" t="str">
            <v>518070</v>
          </cell>
          <cell r="B51" t="str">
            <v xml:space="preserve">518070 Sal/Burden Exp-Savings </v>
          </cell>
          <cell r="C51">
            <v>-21931.27</v>
          </cell>
        </row>
        <row r="52">
          <cell r="A52" t="str">
            <v>518090</v>
          </cell>
          <cell r="B52" t="str">
            <v xml:space="preserve">518090 Long-Term Disability </v>
          </cell>
          <cell r="C52">
            <v>-25500</v>
          </cell>
        </row>
        <row r="53">
          <cell r="A53" t="str">
            <v>518130</v>
          </cell>
          <cell r="B53" t="str">
            <v xml:space="preserve">518130 Workers Compensation </v>
          </cell>
          <cell r="C53">
            <v>2451.87</v>
          </cell>
        </row>
        <row r="54">
          <cell r="A54" t="str">
            <v>518160</v>
          </cell>
          <cell r="B54" t="str">
            <v xml:space="preserve">518160 Oth Sal &amp; Benefits </v>
          </cell>
          <cell r="C54">
            <v>-2092017.59</v>
          </cell>
        </row>
        <row r="55">
          <cell r="A55" t="str">
            <v>518170</v>
          </cell>
          <cell r="B55" t="str">
            <v xml:space="preserve">518170 Sal/Burden Exp-Oth Sal&amp;Ben Misc Cr </v>
          </cell>
          <cell r="C55">
            <v>-108.37</v>
          </cell>
        </row>
        <row r="56">
          <cell r="A56" t="str">
            <v>521996</v>
          </cell>
          <cell r="B56" t="str">
            <v xml:space="preserve">521996 ICP-Non-Exempt </v>
          </cell>
          <cell r="C56">
            <v>-21216</v>
          </cell>
        </row>
        <row r="57">
          <cell r="A57" t="str">
            <v>521997</v>
          </cell>
          <cell r="B57" t="str">
            <v xml:space="preserve">521997 Sal/Burden Exp-Inc Comp Plan-Exmpt </v>
          </cell>
          <cell r="C57">
            <v>-238523.58</v>
          </cell>
        </row>
        <row r="58">
          <cell r="A58" t="str">
            <v>521999</v>
          </cell>
          <cell r="B58" t="str">
            <v xml:space="preserve">521999 Sal/Burden Exp-Payroll Burden </v>
          </cell>
          <cell r="C58">
            <v>-8311.2000000000007</v>
          </cell>
        </row>
        <row r="59">
          <cell r="A59" t="str">
            <v>522010</v>
          </cell>
          <cell r="B59" t="str">
            <v xml:space="preserve">522010 Employ Rel Exp-Employee Travel </v>
          </cell>
          <cell r="C59">
            <v>194141.92</v>
          </cell>
        </row>
        <row r="60">
          <cell r="A60" t="str">
            <v>522011</v>
          </cell>
          <cell r="B60" t="str">
            <v xml:space="preserve">522011 Employ Rel Exp-Empl Travel-PCard </v>
          </cell>
          <cell r="C60">
            <v>20495.759999999998</v>
          </cell>
        </row>
        <row r="61">
          <cell r="A61" t="str">
            <v>522020</v>
          </cell>
          <cell r="B61" t="str">
            <v xml:space="preserve">522020 Employ Rel Exp-Training </v>
          </cell>
          <cell r="C61">
            <v>10151.07</v>
          </cell>
        </row>
        <row r="62">
          <cell r="A62" t="str">
            <v>522030</v>
          </cell>
          <cell r="B62" t="str">
            <v xml:space="preserve">522030 Employ Rel Exp-Registration </v>
          </cell>
          <cell r="C62">
            <v>12562.89</v>
          </cell>
        </row>
        <row r="63">
          <cell r="A63" t="str">
            <v>522040</v>
          </cell>
          <cell r="B63" t="str">
            <v xml:space="preserve">522040 Employ Rel Exp-Dues &amp; Licences </v>
          </cell>
          <cell r="C63">
            <v>2829.87</v>
          </cell>
        </row>
        <row r="64">
          <cell r="A64" t="str">
            <v>522060</v>
          </cell>
          <cell r="B64" t="str">
            <v xml:space="preserve">522060 Employ Rel Exp-Bus Meals/Ent </v>
          </cell>
          <cell r="C64">
            <v>56532.41</v>
          </cell>
        </row>
        <row r="65">
          <cell r="A65" t="str">
            <v>522061</v>
          </cell>
          <cell r="B65" t="str">
            <v xml:space="preserve">522061 Employ Rel Exp-Bus Meals/Ent-PCard </v>
          </cell>
          <cell r="C65">
            <v>15395</v>
          </cell>
        </row>
        <row r="66">
          <cell r="A66" t="str">
            <v>522070</v>
          </cell>
          <cell r="B66" t="str">
            <v xml:space="preserve">522070 Employ Rel Exp-Education </v>
          </cell>
          <cell r="C66">
            <v>10486</v>
          </cell>
        </row>
        <row r="67">
          <cell r="A67" t="str">
            <v>522090</v>
          </cell>
          <cell r="B67" t="str">
            <v xml:space="preserve">522090 Employ Rel Exp-Awards/Gifts </v>
          </cell>
          <cell r="C67">
            <v>5200</v>
          </cell>
        </row>
        <row r="68">
          <cell r="A68" t="str">
            <v>522100</v>
          </cell>
          <cell r="B68" t="str">
            <v xml:space="preserve">522100 Employ Rel Exp-Empl Reloc/Moving </v>
          </cell>
          <cell r="C68">
            <v>15751.28</v>
          </cell>
        </row>
        <row r="69">
          <cell r="A69" t="str">
            <v>522120</v>
          </cell>
          <cell r="B69" t="str">
            <v xml:space="preserve">522120 Employ Rel Exp-Books &amp; Subscript </v>
          </cell>
          <cell r="C69">
            <v>2382.2600000000002</v>
          </cell>
        </row>
        <row r="70">
          <cell r="A70" t="str">
            <v>522130</v>
          </cell>
          <cell r="B70" t="str">
            <v xml:space="preserve">522130 Employ Rel Exp-Miscellaneous </v>
          </cell>
          <cell r="C70">
            <v>45116.65</v>
          </cell>
        </row>
        <row r="71">
          <cell r="A71" t="str">
            <v>530010</v>
          </cell>
          <cell r="B71" t="str">
            <v xml:space="preserve">530010 M&amp;S Exp - Non-Inventory </v>
          </cell>
          <cell r="C71">
            <v>114224.08</v>
          </cell>
        </row>
        <row r="72">
          <cell r="A72" t="str">
            <v>530030</v>
          </cell>
          <cell r="B72" t="str">
            <v xml:space="preserve">530030 M&amp;S Exp-Ofc Furniture &amp; Misc Equip </v>
          </cell>
          <cell r="C72">
            <v>68670.98</v>
          </cell>
        </row>
        <row r="73">
          <cell r="A73" t="str">
            <v>530998</v>
          </cell>
          <cell r="B73" t="str">
            <v xml:space="preserve">530998 M&amp;S-Scrapping/Dest </v>
          </cell>
          <cell r="C73">
            <v>-7014.88</v>
          </cell>
        </row>
        <row r="74">
          <cell r="A74" t="str">
            <v>530999</v>
          </cell>
          <cell r="B74" t="str">
            <v xml:space="preserve">530999 M&amp;S Expenses - Inventory Issued </v>
          </cell>
          <cell r="C74">
            <v>6528.4</v>
          </cell>
        </row>
        <row r="75">
          <cell r="A75" t="str">
            <v>533010</v>
          </cell>
          <cell r="B75" t="str">
            <v xml:space="preserve">533010 M&amp;S Exp-Computer Hardware </v>
          </cell>
          <cell r="C75">
            <v>74261.350000000006</v>
          </cell>
        </row>
        <row r="76">
          <cell r="A76" t="str">
            <v>533020</v>
          </cell>
          <cell r="B76" t="str">
            <v xml:space="preserve">533020 M&amp;S Exp-Computr Softwr &amp; Upgrades </v>
          </cell>
          <cell r="C76">
            <v>4426.07</v>
          </cell>
        </row>
        <row r="77">
          <cell r="A77" t="str">
            <v>535010</v>
          </cell>
          <cell r="B77" t="str">
            <v xml:space="preserve">535010 M&amp;S Exp-Office Supplies </v>
          </cell>
          <cell r="C77">
            <v>-117973.54</v>
          </cell>
        </row>
        <row r="78">
          <cell r="A78" t="str">
            <v>535015</v>
          </cell>
          <cell r="B78" t="str">
            <v xml:space="preserve">535015 M&amp;S Expenses - P-Card </v>
          </cell>
          <cell r="C78">
            <v>13076.6</v>
          </cell>
        </row>
        <row r="79">
          <cell r="A79" t="str">
            <v>540010</v>
          </cell>
          <cell r="B79" t="str">
            <v xml:space="preserve">540010 Contr&amp;Svcs Exp-Maint Svcs-Oth </v>
          </cell>
          <cell r="C79">
            <v>-8824.2999999999993</v>
          </cell>
        </row>
        <row r="80">
          <cell r="A80" t="str">
            <v>540050</v>
          </cell>
          <cell r="B80" t="str">
            <v xml:space="preserve">540050 Contr&amp;Svcs Exp-Construct Svcs </v>
          </cell>
          <cell r="C80">
            <v>20163.22</v>
          </cell>
        </row>
        <row r="81">
          <cell r="A81" t="str">
            <v>543010</v>
          </cell>
          <cell r="B81" t="str">
            <v xml:space="preserve">543010 Contr&amp;Svcs Exp-Prof Svcs-Ded </v>
          </cell>
          <cell r="C81">
            <v>1034633.18</v>
          </cell>
        </row>
        <row r="82">
          <cell r="A82" t="str">
            <v>543020</v>
          </cell>
          <cell r="B82" t="str">
            <v xml:space="preserve">543020 Contr&amp;Svcs Exp-Prof Svcs-Non-Ded </v>
          </cell>
          <cell r="C82">
            <v>51981.37</v>
          </cell>
        </row>
        <row r="83">
          <cell r="A83" t="str">
            <v>543030</v>
          </cell>
          <cell r="B83" t="str">
            <v xml:space="preserve">543030 Auditing Services </v>
          </cell>
          <cell r="C83">
            <v>9000</v>
          </cell>
        </row>
        <row r="84">
          <cell r="A84" t="str">
            <v>543040</v>
          </cell>
          <cell r="B84" t="str">
            <v xml:space="preserve">543040 Contr&amp;Svcs Exp - Admin Svcs </v>
          </cell>
          <cell r="C84">
            <v>92637.33</v>
          </cell>
        </row>
        <row r="85">
          <cell r="A85" t="str">
            <v>543050</v>
          </cell>
          <cell r="B85" t="str">
            <v xml:space="preserve">543050 Contr&amp;Svcs Exp-Technical Svcs </v>
          </cell>
          <cell r="C85">
            <v>5132610.7699999996</v>
          </cell>
        </row>
        <row r="86">
          <cell r="A86" t="str">
            <v>543060</v>
          </cell>
          <cell r="B86" t="str">
            <v xml:space="preserve">543060 Contr&amp;Svcs Exp-Training Svcs </v>
          </cell>
          <cell r="C86">
            <v>24045.16</v>
          </cell>
        </row>
        <row r="87">
          <cell r="A87" t="str">
            <v>543150</v>
          </cell>
          <cell r="B87" t="str">
            <v xml:space="preserve">543150 Contr&amp;Svcs Exp-Legal Services </v>
          </cell>
          <cell r="C87">
            <v>415627.17</v>
          </cell>
        </row>
        <row r="88">
          <cell r="A88" t="str">
            <v>545040</v>
          </cell>
          <cell r="B88" t="str">
            <v xml:space="preserve">545040 Contr&amp;Svcs Exp-Additns/Alt/Removal </v>
          </cell>
          <cell r="C88">
            <v>87763.18</v>
          </cell>
        </row>
        <row r="89">
          <cell r="A89" t="str">
            <v>545510</v>
          </cell>
          <cell r="B89" t="str">
            <v xml:space="preserve">545510 Contr&amp;Svcs Exp-IT Services </v>
          </cell>
          <cell r="C89">
            <v>10383.5</v>
          </cell>
        </row>
        <row r="90">
          <cell r="A90" t="str">
            <v>546010</v>
          </cell>
          <cell r="B90" t="str">
            <v xml:space="preserve">546010 Contr&amp;Svcs Exp-Other Services </v>
          </cell>
          <cell r="C90">
            <v>-88864.04</v>
          </cell>
        </row>
        <row r="91">
          <cell r="A91" t="str">
            <v>550020</v>
          </cell>
          <cell r="B91" t="str">
            <v xml:space="preserve">550020 Adm &amp; Gen Exp - Miscellaneous </v>
          </cell>
          <cell r="C91">
            <v>273359.33</v>
          </cell>
        </row>
        <row r="92">
          <cell r="A92" t="str">
            <v>550040</v>
          </cell>
          <cell r="B92" t="str">
            <v xml:space="preserve">550040 A &amp; G Exp-Postage/Courier Svcs </v>
          </cell>
          <cell r="C92">
            <v>14198.02</v>
          </cell>
        </row>
        <row r="93">
          <cell r="A93" t="str">
            <v>550050</v>
          </cell>
          <cell r="B93" t="str">
            <v xml:space="preserve">550050 A &amp; G Exp-Bank Charges &amp; Fees </v>
          </cell>
          <cell r="C93">
            <v>216456.32000000001</v>
          </cell>
        </row>
        <row r="94">
          <cell r="A94" t="str">
            <v>550075</v>
          </cell>
          <cell r="B94" t="str">
            <v xml:space="preserve">550075 A &amp; G Exp-Mgmt Fees Billed to Subs </v>
          </cell>
          <cell r="C94">
            <v>1881</v>
          </cell>
        </row>
        <row r="95">
          <cell r="A95" t="str">
            <v>550080</v>
          </cell>
          <cell r="B95" t="str">
            <v xml:space="preserve">550080 A &amp; G Exp-Club Membership &amp; Exp </v>
          </cell>
          <cell r="C95">
            <v>1119061.1599999999</v>
          </cell>
        </row>
        <row r="96">
          <cell r="A96" t="str">
            <v>550100</v>
          </cell>
          <cell r="B96" t="str">
            <v xml:space="preserve">550100 A &amp; G Exp-Freight </v>
          </cell>
          <cell r="C96">
            <v>174.34</v>
          </cell>
        </row>
        <row r="97">
          <cell r="A97" t="str">
            <v>550120</v>
          </cell>
          <cell r="B97" t="str">
            <v xml:space="preserve">550120 A &amp; G Exp-Capitalized Costs </v>
          </cell>
          <cell r="C97">
            <v>1685250</v>
          </cell>
        </row>
        <row r="98">
          <cell r="A98" t="str">
            <v>559950</v>
          </cell>
          <cell r="B98" t="str">
            <v xml:space="preserve">559950 A &amp; G Exp-Capitalized Labor </v>
          </cell>
          <cell r="C98">
            <v>-122818.51</v>
          </cell>
        </row>
        <row r="99">
          <cell r="A99" t="str">
            <v>559951</v>
          </cell>
          <cell r="B99" t="str">
            <v xml:space="preserve">559951 A &amp; G Exp-Capitalized Materials </v>
          </cell>
          <cell r="C99">
            <v>-194916.29</v>
          </cell>
        </row>
        <row r="100">
          <cell r="A100" t="str">
            <v>559952</v>
          </cell>
          <cell r="B100" t="str">
            <v xml:space="preserve">559952 A &amp; G Exp-Capitalized AFUDC-Debt </v>
          </cell>
          <cell r="C100">
            <v>-684709.89</v>
          </cell>
        </row>
        <row r="101">
          <cell r="A101" t="str">
            <v>559953</v>
          </cell>
          <cell r="B101" t="str">
            <v xml:space="preserve">559953 A &amp; G Exp-Capitalized AFUDC-Equity </v>
          </cell>
          <cell r="C101">
            <v>-883799.86</v>
          </cell>
        </row>
        <row r="102">
          <cell r="A102" t="str">
            <v>559954</v>
          </cell>
          <cell r="B102" t="str">
            <v xml:space="preserve">559954 A &amp; G Exp-Capitalized Other Exp </v>
          </cell>
          <cell r="C102">
            <v>-5094484.6399999997</v>
          </cell>
        </row>
        <row r="103">
          <cell r="A103" t="str">
            <v>559960</v>
          </cell>
          <cell r="B103" t="str">
            <v xml:space="preserve">559960 A &amp; G Exp-Deferred Labor </v>
          </cell>
          <cell r="C103">
            <v>259739.58</v>
          </cell>
        </row>
        <row r="104">
          <cell r="A104" t="str">
            <v>559961</v>
          </cell>
          <cell r="B104" t="str">
            <v xml:space="preserve">559961 A &amp; G Exp-Deferred Materials </v>
          </cell>
          <cell r="C104">
            <v>131014.88</v>
          </cell>
        </row>
        <row r="105">
          <cell r="A105" t="str">
            <v>559964</v>
          </cell>
          <cell r="B105" t="str">
            <v xml:space="preserve">559964 A &amp; G Exp-Deferred Other Exp </v>
          </cell>
          <cell r="C105">
            <v>364416.9</v>
          </cell>
        </row>
        <row r="106">
          <cell r="A106" t="str">
            <v>559994</v>
          </cell>
          <cell r="B106" t="str">
            <v xml:space="preserve">559994 A &amp; G Exp-Contrib in Aid of Constr </v>
          </cell>
          <cell r="C106">
            <v>-2003957.22</v>
          </cell>
        </row>
        <row r="107">
          <cell r="A107" t="str">
            <v>560020</v>
          </cell>
          <cell r="B107" t="str">
            <v xml:space="preserve">560020 Claims/Settlements </v>
          </cell>
          <cell r="C107">
            <v>5000</v>
          </cell>
        </row>
        <row r="108">
          <cell r="A108" t="str">
            <v>560060</v>
          </cell>
          <cell r="B108" t="str">
            <v xml:space="preserve">560060 Insurance Exp-Business Travel </v>
          </cell>
          <cell r="C108">
            <v>26.91</v>
          </cell>
        </row>
        <row r="109">
          <cell r="A109" t="str">
            <v>560115</v>
          </cell>
          <cell r="B109" t="str">
            <v xml:space="preserve">560115 Insurance Exp-Other </v>
          </cell>
          <cell r="C109">
            <v>100</v>
          </cell>
        </row>
        <row r="110">
          <cell r="A110" t="str">
            <v>562040</v>
          </cell>
          <cell r="B110" t="str">
            <v xml:space="preserve">562040 Cust&amp;Mktg Exp-Total Bad Debts </v>
          </cell>
          <cell r="C110">
            <v>28654.26</v>
          </cell>
        </row>
        <row r="111">
          <cell r="A111" t="str">
            <v>562150</v>
          </cell>
          <cell r="B111" t="str">
            <v xml:space="preserve">562150 Cust&amp;Mktg Exp-Agency Collect Fees </v>
          </cell>
          <cell r="C111">
            <v>7776127.4699999997</v>
          </cell>
        </row>
        <row r="112">
          <cell r="A112" t="str">
            <v>566010</v>
          </cell>
          <cell r="B112" t="str">
            <v xml:space="preserve">566010 Donations-Cash </v>
          </cell>
          <cell r="C112">
            <v>-49949.24</v>
          </cell>
        </row>
        <row r="113">
          <cell r="A113" t="str">
            <v>566020</v>
          </cell>
          <cell r="B113" t="str">
            <v xml:space="preserve">566020 Donations-Non-Cash </v>
          </cell>
          <cell r="C113">
            <v>1500</v>
          </cell>
        </row>
        <row r="114">
          <cell r="A114" t="str">
            <v>566030</v>
          </cell>
          <cell r="B114" t="str">
            <v xml:space="preserve">566030 Sponsorships/Contributions </v>
          </cell>
          <cell r="C114">
            <v>59165</v>
          </cell>
        </row>
        <row r="115">
          <cell r="A115" t="str">
            <v>569010</v>
          </cell>
          <cell r="B115" t="str">
            <v xml:space="preserve">569010 Leg-Fed/State-Non De </v>
          </cell>
          <cell r="C115">
            <v>255917.82</v>
          </cell>
        </row>
        <row r="116">
          <cell r="A116" t="str">
            <v>572010</v>
          </cell>
          <cell r="B116" t="str">
            <v xml:space="preserve">572010 Rental &amp; Lease Exp-Office </v>
          </cell>
          <cell r="C116">
            <v>-2347544.5</v>
          </cell>
        </row>
        <row r="117">
          <cell r="A117" t="str">
            <v>621011</v>
          </cell>
          <cell r="B117" t="str">
            <v xml:space="preserve">621011 Information Technology </v>
          </cell>
          <cell r="C117">
            <v>163055.94</v>
          </cell>
        </row>
        <row r="118">
          <cell r="A118" t="str">
            <v>621013</v>
          </cell>
          <cell r="B118" t="str">
            <v xml:space="preserve">621013 Office Support Services </v>
          </cell>
          <cell r="C118">
            <v>1593.43</v>
          </cell>
        </row>
        <row r="119">
          <cell r="A119" t="str">
            <v>621014</v>
          </cell>
          <cell r="B119" t="str">
            <v xml:space="preserve">621014 Facilities Management </v>
          </cell>
          <cell r="C119">
            <v>116701.7</v>
          </cell>
        </row>
        <row r="120">
          <cell r="A120" t="str">
            <v>621015</v>
          </cell>
          <cell r="B120" t="str">
            <v xml:space="preserve">621015 Security Services </v>
          </cell>
          <cell r="C120">
            <v>23945.43</v>
          </cell>
        </row>
        <row r="121">
          <cell r="A121" t="str">
            <v>641002</v>
          </cell>
          <cell r="B121" t="str">
            <v xml:space="preserve">641002 Stores Overhead </v>
          </cell>
          <cell r="C121">
            <v>159.29</v>
          </cell>
        </row>
        <row r="122">
          <cell r="A122" t="str">
            <v>641003</v>
          </cell>
          <cell r="B122" t="str">
            <v xml:space="preserve">641003 Transportation Overhead </v>
          </cell>
          <cell r="C122">
            <v>1466.04</v>
          </cell>
        </row>
        <row r="123">
          <cell r="A123" t="str">
            <v>642025</v>
          </cell>
          <cell r="B123" t="str">
            <v xml:space="preserve">642025 Finance &amp; Reg </v>
          </cell>
          <cell r="C123">
            <v>-1330524.1499999999</v>
          </cell>
        </row>
        <row r="124">
          <cell r="A124" t="str">
            <v>642026</v>
          </cell>
          <cell r="B124" t="str">
            <v xml:space="preserve">642026 Human Resources </v>
          </cell>
          <cell r="C124">
            <v>-3155098.25</v>
          </cell>
        </row>
        <row r="125">
          <cell r="A125" t="str">
            <v>642027</v>
          </cell>
          <cell r="B125" t="str">
            <v xml:space="preserve">642027 Legal </v>
          </cell>
          <cell r="C125">
            <v>-12222.11</v>
          </cell>
        </row>
        <row r="126">
          <cell r="A126" t="str">
            <v>642052</v>
          </cell>
          <cell r="B126" t="str">
            <v xml:space="preserve">642052 Financial Transactions Fixed </v>
          </cell>
          <cell r="C126">
            <v>13604.52</v>
          </cell>
        </row>
        <row r="127">
          <cell r="A127" t="str">
            <v>642053</v>
          </cell>
          <cell r="B127" t="str">
            <v xml:space="preserve">642053 Shared Services Admin &amp; X-Charges </v>
          </cell>
          <cell r="C127">
            <v>200476.5</v>
          </cell>
        </row>
        <row r="128">
          <cell r="A128" t="str">
            <v>642059</v>
          </cell>
          <cell r="B128" t="str">
            <v xml:space="preserve">642059 Facility Operations &amp; Maint. </v>
          </cell>
          <cell r="C128">
            <v>158442</v>
          </cell>
        </row>
        <row r="129">
          <cell r="A129" t="str">
            <v>642060</v>
          </cell>
          <cell r="B129" t="str">
            <v xml:space="preserve">642060 Security Services </v>
          </cell>
          <cell r="C129">
            <v>26474.400000000001</v>
          </cell>
        </row>
        <row r="130">
          <cell r="A130" t="str">
            <v>642071</v>
          </cell>
          <cell r="B130" t="str">
            <v xml:space="preserve">642071 Fleet Allocation </v>
          </cell>
          <cell r="C130">
            <v>882.51</v>
          </cell>
        </row>
        <row r="131">
          <cell r="A131" t="str">
            <v>642078</v>
          </cell>
          <cell r="B131" t="str">
            <v xml:space="preserve">642078 Labor Allocation </v>
          </cell>
          <cell r="C131">
            <v>148035.22</v>
          </cell>
        </row>
        <row r="132">
          <cell r="A132" t="str">
            <v>642082</v>
          </cell>
          <cell r="B132" t="str">
            <v xml:space="preserve">642082 Legislative Advocacy </v>
          </cell>
          <cell r="C132">
            <v>1484230.07</v>
          </cell>
        </row>
        <row r="133">
          <cell r="A133" t="str">
            <v>642086</v>
          </cell>
          <cell r="B133" t="str">
            <v xml:space="preserve">642086 Claims Administration </v>
          </cell>
          <cell r="C133">
            <v>-309050.90000000002</v>
          </cell>
        </row>
        <row r="134">
          <cell r="A134" t="str">
            <v>642087</v>
          </cell>
          <cell r="B134" t="str">
            <v xml:space="preserve">642087 Office Rent </v>
          </cell>
          <cell r="C134">
            <v>1894.47</v>
          </cell>
        </row>
        <row r="135">
          <cell r="A135" t="str">
            <v>642088</v>
          </cell>
          <cell r="B135" t="str">
            <v xml:space="preserve">642088 Convenience Copiers </v>
          </cell>
          <cell r="C135">
            <v>17250.03</v>
          </cell>
        </row>
        <row r="136">
          <cell r="A136" t="str">
            <v>642089</v>
          </cell>
          <cell r="B136" t="str">
            <v xml:space="preserve">642089 Appliance Sales </v>
          </cell>
          <cell r="C136">
            <v>42020.25</v>
          </cell>
        </row>
        <row r="137">
          <cell r="A137" t="str">
            <v>642097</v>
          </cell>
          <cell r="B137" t="str">
            <v xml:space="preserve">642097 Mail Services </v>
          </cell>
          <cell r="C137">
            <v>18849.75</v>
          </cell>
        </row>
        <row r="138">
          <cell r="A138" t="str">
            <v>642098</v>
          </cell>
          <cell r="B138" t="str">
            <v xml:space="preserve">642098 Records Management </v>
          </cell>
          <cell r="C138">
            <v>13959.99</v>
          </cell>
        </row>
        <row r="139">
          <cell r="A139" t="str">
            <v>642099</v>
          </cell>
          <cell r="B139" t="str">
            <v xml:space="preserve">642099 IT Admin &amp; X-Charges </v>
          </cell>
          <cell r="C139">
            <v>29143.5</v>
          </cell>
        </row>
        <row r="140">
          <cell r="A140" t="str">
            <v>642100</v>
          </cell>
          <cell r="B140" t="str">
            <v xml:space="preserve">642100 Corporate Communications </v>
          </cell>
          <cell r="C140">
            <v>-1891213.9</v>
          </cell>
        </row>
        <row r="141">
          <cell r="A141" t="str">
            <v>642200</v>
          </cell>
          <cell r="B141" t="str">
            <v xml:space="preserve">642200 Corporate Overhead </v>
          </cell>
          <cell r="C141">
            <v>8371579.6900000004</v>
          </cell>
        </row>
        <row r="142">
          <cell r="A142" t="str">
            <v>642201</v>
          </cell>
          <cell r="B142" t="str">
            <v xml:space="preserve">642201 Allocation from REI Corporate OH </v>
          </cell>
          <cell r="C142">
            <v>-10244079.220000001</v>
          </cell>
        </row>
        <row r="143">
          <cell r="A143" t="str">
            <v>643001</v>
          </cell>
          <cell r="B143" t="str">
            <v xml:space="preserve">643001 Labor-ST-IntActAlloc </v>
          </cell>
          <cell r="C143">
            <v>22985.49</v>
          </cell>
        </row>
        <row r="144">
          <cell r="A144" t="str">
            <v>643002</v>
          </cell>
          <cell r="B144" t="str">
            <v xml:space="preserve">643002 Labor 1 1/2-IntActAl </v>
          </cell>
          <cell r="C144">
            <v>99.52</v>
          </cell>
        </row>
        <row r="145">
          <cell r="A145" t="str">
            <v>643004</v>
          </cell>
          <cell r="B145" t="str">
            <v xml:space="preserve">643004 Billable Hours </v>
          </cell>
          <cell r="C145">
            <v>73534.19</v>
          </cell>
        </row>
        <row r="146">
          <cell r="A146" t="str">
            <v>643005</v>
          </cell>
          <cell r="B146" t="str">
            <v xml:space="preserve">643005 Billable Hours Unregulated </v>
          </cell>
          <cell r="C146">
            <v>1600</v>
          </cell>
        </row>
        <row r="147">
          <cell r="A147" t="str">
            <v>643007</v>
          </cell>
          <cell r="B147" t="str">
            <v xml:space="preserve">643007 Administrative Labor </v>
          </cell>
          <cell r="C147">
            <v>439368.9</v>
          </cell>
        </row>
        <row r="148">
          <cell r="A148" t="str">
            <v>643502</v>
          </cell>
          <cell r="B148" t="str">
            <v xml:space="preserve">643502 Fleet Pool Vehicles </v>
          </cell>
          <cell r="C148">
            <v>82.26</v>
          </cell>
        </row>
        <row r="149">
          <cell r="A149" t="str">
            <v>643503</v>
          </cell>
          <cell r="B149" t="str">
            <v xml:space="preserve">643503 Training </v>
          </cell>
          <cell r="C149">
            <v>-138875.44</v>
          </cell>
        </row>
        <row r="150">
          <cell r="A150" t="str">
            <v>643506</v>
          </cell>
          <cell r="B150" t="str">
            <v xml:space="preserve">643506 Office Support Srvs Variable </v>
          </cell>
          <cell r="C150">
            <v>1</v>
          </cell>
        </row>
        <row r="151">
          <cell r="A151" t="str">
            <v>643507</v>
          </cell>
          <cell r="B151" t="str">
            <v xml:space="preserve">643507 IT Solutions Delivery </v>
          </cell>
          <cell r="C151">
            <v>21072</v>
          </cell>
        </row>
        <row r="152">
          <cell r="A152" t="str">
            <v>643508</v>
          </cell>
          <cell r="B152" t="str">
            <v xml:space="preserve">643508 IT Desktop Support </v>
          </cell>
          <cell r="C152">
            <v>231346.56</v>
          </cell>
        </row>
        <row r="153">
          <cell r="A153" t="str">
            <v>643509</v>
          </cell>
          <cell r="B153" t="str">
            <v xml:space="preserve">643509 Customer Billings / Inserts </v>
          </cell>
          <cell r="C153">
            <v>102.08</v>
          </cell>
        </row>
        <row r="154">
          <cell r="A154" t="str">
            <v>643510</v>
          </cell>
          <cell r="B154" t="str">
            <v xml:space="preserve">643510 IT Telecom Services </v>
          </cell>
          <cell r="C154">
            <v>75490.19</v>
          </cell>
        </row>
        <row r="155">
          <cell r="A155" t="str">
            <v>643517</v>
          </cell>
          <cell r="B155" t="str">
            <v xml:space="preserve">643517 IT Training </v>
          </cell>
          <cell r="C155">
            <v>134.63</v>
          </cell>
        </row>
        <row r="156">
          <cell r="A156" t="str">
            <v>643519</v>
          </cell>
          <cell r="B156" t="str">
            <v xml:space="preserve">643519 Graphics </v>
          </cell>
          <cell r="C156">
            <v>5050.6499999999996</v>
          </cell>
        </row>
        <row r="157">
          <cell r="A157" t="str">
            <v>643520</v>
          </cell>
          <cell r="B157" t="str">
            <v xml:space="preserve">643520 Fine Printing </v>
          </cell>
          <cell r="C157">
            <v>3652</v>
          </cell>
        </row>
        <row r="158">
          <cell r="A158" t="str">
            <v>643521</v>
          </cell>
          <cell r="B158" t="str">
            <v xml:space="preserve">643521 Office Supplies </v>
          </cell>
          <cell r="C158">
            <v>5376.25</v>
          </cell>
        </row>
        <row r="159">
          <cell r="A159" t="str">
            <v>643524</v>
          </cell>
          <cell r="B159" t="str">
            <v xml:space="preserve">643524 Document Services </v>
          </cell>
          <cell r="C159">
            <v>92405</v>
          </cell>
        </row>
        <row r="160">
          <cell r="A160" t="str">
            <v>643526</v>
          </cell>
          <cell r="B160" t="str">
            <v xml:space="preserve">643526 Forms Design and Management </v>
          </cell>
          <cell r="C160">
            <v>10598.58</v>
          </cell>
        </row>
        <row r="161">
          <cell r="A161" t="str">
            <v>702010</v>
          </cell>
          <cell r="B161" t="str">
            <v xml:space="preserve">702010 Depreciation Exp </v>
          </cell>
          <cell r="C161">
            <v>7848021.5300000003</v>
          </cell>
        </row>
        <row r="162">
          <cell r="A162" t="str">
            <v>702025</v>
          </cell>
          <cell r="B162" t="str">
            <v xml:space="preserve">702025 Depreciation Exp-T-Plan </v>
          </cell>
          <cell r="C162">
            <v>-4887376</v>
          </cell>
        </row>
        <row r="163">
          <cell r="A163" t="str">
            <v>702050</v>
          </cell>
          <cell r="B163" t="str">
            <v xml:space="preserve">702050 Depreciation Exp-Transportation </v>
          </cell>
          <cell r="C163">
            <v>4075.97</v>
          </cell>
        </row>
        <row r="164">
          <cell r="A164" t="str">
            <v>704010</v>
          </cell>
          <cell r="B164" t="str">
            <v xml:space="preserve">704010 Amortization Exp - Intangibles </v>
          </cell>
          <cell r="C164">
            <v>3007711.17</v>
          </cell>
        </row>
        <row r="165">
          <cell r="A165" t="str">
            <v>704020</v>
          </cell>
          <cell r="B165" t="str">
            <v xml:space="preserve">704020 Amort-Limit Term Plt </v>
          </cell>
          <cell r="C165">
            <v>5906099.3499999996</v>
          </cell>
        </row>
        <row r="166">
          <cell r="A166" t="str">
            <v>708010</v>
          </cell>
          <cell r="B166" t="str">
            <v xml:space="preserve">708010 Interest Exp - Long-Term Debt </v>
          </cell>
          <cell r="C166">
            <v>18875204.82</v>
          </cell>
        </row>
        <row r="167">
          <cell r="A167" t="str">
            <v>708020</v>
          </cell>
          <cell r="B167" t="str">
            <v xml:space="preserve">708020 Interest Exp-Short-Term Securities </v>
          </cell>
          <cell r="C167">
            <v>1282541.27</v>
          </cell>
        </row>
        <row r="168">
          <cell r="A168" t="str">
            <v>708080</v>
          </cell>
          <cell r="B168" t="str">
            <v xml:space="preserve">708080 Int Exp-Over/Under Recvry of Fuel </v>
          </cell>
          <cell r="C168">
            <v>-499577.46</v>
          </cell>
        </row>
        <row r="169">
          <cell r="A169" t="str">
            <v>708120</v>
          </cell>
          <cell r="B169" t="str">
            <v xml:space="preserve">708120 Interest Exp-AFUDC-Debt </v>
          </cell>
          <cell r="C169">
            <v>-1682451.19</v>
          </cell>
        </row>
        <row r="170">
          <cell r="A170" t="str">
            <v>708140</v>
          </cell>
          <cell r="B170" t="str">
            <v xml:space="preserve">708140 Interest Expense-Other </v>
          </cell>
          <cell r="C170">
            <v>3754.79</v>
          </cell>
        </row>
        <row r="171">
          <cell r="A171" t="str">
            <v>708160</v>
          </cell>
          <cell r="B171" t="str">
            <v xml:space="preserve">708160 Amort-Disc/Prem </v>
          </cell>
          <cell r="C171">
            <v>889234.23</v>
          </cell>
        </row>
        <row r="172">
          <cell r="A172" t="str">
            <v>708260</v>
          </cell>
          <cell r="B172" t="str">
            <v xml:space="preserve">708260 Preferred Div of Subsidiary Trust </v>
          </cell>
          <cell r="C172">
            <v>7363278.4500000002</v>
          </cell>
        </row>
        <row r="173">
          <cell r="A173" t="str">
            <v>711998</v>
          </cell>
          <cell r="B173" t="str">
            <v xml:space="preserve">711998 Interest Exp-AFUDC Equity </v>
          </cell>
          <cell r="C173">
            <v>883799.86</v>
          </cell>
        </row>
        <row r="174">
          <cell r="A174" t="str">
            <v>711999</v>
          </cell>
          <cell r="B174" t="str">
            <v xml:space="preserve">711999 Interest Exp-AFUDC Debt </v>
          </cell>
          <cell r="C174">
            <v>684709.89</v>
          </cell>
        </row>
        <row r="175">
          <cell r="A175" t="str">
            <v>712010</v>
          </cell>
          <cell r="B175" t="str">
            <v xml:space="preserve">712010 Preferred Dividend Requirement </v>
          </cell>
          <cell r="C175">
            <v>66803.009999999995</v>
          </cell>
        </row>
        <row r="176">
          <cell r="A176" t="str">
            <v>712011</v>
          </cell>
          <cell r="B176" t="str">
            <v xml:space="preserve">712011 Pref Div Approp from Ret Earnings </v>
          </cell>
          <cell r="C176">
            <v>-97397.01</v>
          </cell>
        </row>
        <row r="177">
          <cell r="A177" t="str">
            <v>712015</v>
          </cell>
          <cell r="B177" t="str">
            <v xml:space="preserve">712015 Common Stock Dividend Requirement </v>
          </cell>
          <cell r="C177">
            <v>82250000</v>
          </cell>
        </row>
        <row r="178">
          <cell r="A178" t="str">
            <v>712016</v>
          </cell>
          <cell r="B178" t="str">
            <v xml:space="preserve">712016 Common Div Appr </v>
          </cell>
          <cell r="C178">
            <v>-82250000</v>
          </cell>
        </row>
        <row r="179">
          <cell r="A179" t="str">
            <v>717010</v>
          </cell>
          <cell r="B179" t="str">
            <v xml:space="preserve">717010 Current Income Taxes Exp-Federal </v>
          </cell>
          <cell r="C179">
            <v>55923627.530000001</v>
          </cell>
        </row>
        <row r="180">
          <cell r="A180" t="str">
            <v>717040</v>
          </cell>
          <cell r="B180" t="str">
            <v xml:space="preserve">717040 Current FIT Exp-Other Inc &amp; Ded </v>
          </cell>
          <cell r="C180">
            <v>-94666</v>
          </cell>
        </row>
        <row r="181">
          <cell r="A181" t="str">
            <v>717510</v>
          </cell>
          <cell r="B181" t="str">
            <v xml:space="preserve">717510 Deferred Inc Taxes Exp-Federal </v>
          </cell>
          <cell r="C181">
            <v>-8830754.0899999999</v>
          </cell>
        </row>
        <row r="182">
          <cell r="A182" t="str">
            <v>717540</v>
          </cell>
          <cell r="B182" t="str">
            <v xml:space="preserve">717540 Def Inc Taxes Exp-Other Inc &amp; Ded </v>
          </cell>
          <cell r="C182">
            <v>-37401</v>
          </cell>
        </row>
        <row r="183">
          <cell r="A183" t="str">
            <v>717545</v>
          </cell>
          <cell r="B183" t="str">
            <v xml:space="preserve">717545 Amort of Def Inc Taxes Exp </v>
          </cell>
          <cell r="C183">
            <v>-27143646.690000001</v>
          </cell>
        </row>
        <row r="184">
          <cell r="A184" t="str">
            <v>717546</v>
          </cell>
          <cell r="B184" t="str">
            <v xml:space="preserve">717546 Amort of DIT Exp-Other Inc/Ded </v>
          </cell>
          <cell r="C184">
            <v>202101</v>
          </cell>
        </row>
        <row r="185">
          <cell r="A185" t="str">
            <v>717550</v>
          </cell>
          <cell r="B185" t="str">
            <v xml:space="preserve">717550 Amort of Investment Tax Credit </v>
          </cell>
          <cell r="C185">
            <v>-5077797.2</v>
          </cell>
        </row>
        <row r="186">
          <cell r="A186" t="str">
            <v>720020</v>
          </cell>
          <cell r="B186" t="str">
            <v xml:space="preserve">720020 Reg Taxes/Chrgs-Permits &amp; Licenses </v>
          </cell>
          <cell r="C186">
            <v>60551.7</v>
          </cell>
        </row>
        <row r="187">
          <cell r="A187" t="str">
            <v>722010</v>
          </cell>
          <cell r="B187" t="str">
            <v xml:space="preserve">722010 Penalties &amp; Fines </v>
          </cell>
          <cell r="C187">
            <v>15206.01</v>
          </cell>
        </row>
        <row r="188">
          <cell r="A188" t="str">
            <v>722080</v>
          </cell>
          <cell r="B188" t="str">
            <v xml:space="preserve">722080 Sales &amp; Use Tax </v>
          </cell>
          <cell r="C188">
            <v>-159668.10999999999</v>
          </cell>
        </row>
        <row r="189">
          <cell r="A189" t="str">
            <v>722130</v>
          </cell>
          <cell r="B189" t="str">
            <v xml:space="preserve">722130 Oth Taxes Exp-Franch Fees/GRT-City </v>
          </cell>
          <cell r="C189">
            <v>17228216.960000001</v>
          </cell>
        </row>
        <row r="190">
          <cell r="A190" t="str">
            <v>722140</v>
          </cell>
          <cell r="B190" t="str">
            <v xml:space="preserve">722140 Misc Taxes Exp </v>
          </cell>
          <cell r="C190">
            <v>1133.95</v>
          </cell>
        </row>
        <row r="191">
          <cell r="A191" t="str">
            <v>722150</v>
          </cell>
          <cell r="B191" t="str">
            <v xml:space="preserve">722150 Other Taxes Expenses - Property </v>
          </cell>
          <cell r="C191">
            <v>3684.76</v>
          </cell>
        </row>
        <row r="192">
          <cell r="A192" t="str">
            <v>722160</v>
          </cell>
          <cell r="B192" t="str">
            <v xml:space="preserve">722160 Other Taxes Exp-FICA </v>
          </cell>
          <cell r="C192">
            <v>171746.99</v>
          </cell>
        </row>
        <row r="193">
          <cell r="A193" t="str">
            <v>722170</v>
          </cell>
          <cell r="B193" t="str">
            <v xml:space="preserve">722170 Other Taxes Exp-Unemployment </v>
          </cell>
          <cell r="C193">
            <v>28529.24</v>
          </cell>
        </row>
        <row r="194">
          <cell r="A194" t="str">
            <v>722190</v>
          </cell>
          <cell r="B194" t="str">
            <v xml:space="preserve">722190 State Franchise Tax </v>
          </cell>
          <cell r="C194">
            <v>6416000</v>
          </cell>
        </row>
        <row r="195">
          <cell r="A195" t="str">
            <v>722200</v>
          </cell>
          <cell r="B195" t="str">
            <v xml:space="preserve">722200 Other Taxes Exp-State Gross Rcpts </v>
          </cell>
          <cell r="C195">
            <v>9694140.1099999994</v>
          </cell>
        </row>
      </sheetData>
      <sheetData sheetId="3" refreshError="1">
        <row r="22">
          <cell r="A22" t="str">
            <v>401010</v>
          </cell>
          <cell r="B22" t="str">
            <v xml:space="preserve">401010 Elec Sales-Residential-Base </v>
          </cell>
          <cell r="C22">
            <v>-75269731.909999996</v>
          </cell>
        </row>
        <row r="23">
          <cell r="A23" t="str">
            <v>401012</v>
          </cell>
          <cell r="B23" t="str">
            <v xml:space="preserve">401012 Elec Sales-Residential-PCRF </v>
          </cell>
          <cell r="C23">
            <v>801480.73</v>
          </cell>
        </row>
        <row r="24">
          <cell r="A24" t="str">
            <v>401016</v>
          </cell>
          <cell r="B24" t="str">
            <v xml:space="preserve">401016 Elec Sales-Residential-Fuel </v>
          </cell>
          <cell r="C24">
            <v>-64658603.789999999</v>
          </cell>
        </row>
        <row r="25">
          <cell r="A25" t="str">
            <v>401018</v>
          </cell>
          <cell r="B25" t="str">
            <v xml:space="preserve">401018 Elec Sales-Residential-Fuel Refund </v>
          </cell>
          <cell r="C25">
            <v>-814795.64</v>
          </cell>
        </row>
        <row r="26">
          <cell r="A26" t="str">
            <v>401100</v>
          </cell>
          <cell r="B26" t="str">
            <v xml:space="preserve">401100 Elec Sales-Comm GL-Base </v>
          </cell>
          <cell r="C26">
            <v>-391486.29</v>
          </cell>
        </row>
        <row r="27">
          <cell r="A27" t="str">
            <v>401102</v>
          </cell>
          <cell r="B27" t="str">
            <v xml:space="preserve">401102 Elec Sales-Comm GL-PCRF </v>
          </cell>
          <cell r="C27">
            <v>1993.33</v>
          </cell>
        </row>
        <row r="28">
          <cell r="A28" t="str">
            <v>401106</v>
          </cell>
          <cell r="B28" t="str">
            <v xml:space="preserve">401106 Elec Sales-Comm GL-Fuel </v>
          </cell>
          <cell r="C28">
            <v>-398999.15</v>
          </cell>
        </row>
        <row r="29">
          <cell r="A29" t="str">
            <v>401108</v>
          </cell>
          <cell r="B29" t="str">
            <v xml:space="preserve">401108 Elec Sales-Comm GL-Fuel Refund </v>
          </cell>
          <cell r="C29">
            <v>-2533.2199999999998</v>
          </cell>
        </row>
        <row r="30">
          <cell r="A30" t="str">
            <v>401110</v>
          </cell>
          <cell r="B30" t="str">
            <v xml:space="preserve">401110 Elec Sales-Comm MGS-D-Base </v>
          </cell>
          <cell r="C30">
            <v>-72504247.030000001</v>
          </cell>
        </row>
        <row r="31">
          <cell r="A31" t="str">
            <v>401112</v>
          </cell>
          <cell r="B31" t="str">
            <v xml:space="preserve">401112 Elec Sales-Comm MGS-D-PCRF </v>
          </cell>
          <cell r="C31">
            <v>555759.77</v>
          </cell>
        </row>
        <row r="32">
          <cell r="A32" t="str">
            <v>401116</v>
          </cell>
          <cell r="B32" t="str">
            <v xml:space="preserve">401116 Elec Sales-Comm MGS-D-Fuel </v>
          </cell>
          <cell r="C32">
            <v>-66823714.619999997</v>
          </cell>
        </row>
        <row r="33">
          <cell r="A33" t="str">
            <v>401118</v>
          </cell>
          <cell r="B33" t="str">
            <v xml:space="preserve">401118 Elec Sales-Comm MGS-D-Fuel Refund </v>
          </cell>
          <cell r="C33">
            <v>-657898.4</v>
          </cell>
        </row>
        <row r="34">
          <cell r="A34" t="str">
            <v>401120</v>
          </cell>
          <cell r="B34" t="str">
            <v xml:space="preserve">401120 Elec Sales-Comm MGS-T-Base </v>
          </cell>
          <cell r="C34">
            <v>-41266.01</v>
          </cell>
        </row>
        <row r="35">
          <cell r="A35" t="str">
            <v>401122</v>
          </cell>
          <cell r="B35" t="str">
            <v xml:space="preserve">401122 Elec Sales-Comm MGS-T-PCRF </v>
          </cell>
          <cell r="C35">
            <v>392.18</v>
          </cell>
        </row>
        <row r="36">
          <cell r="A36" t="str">
            <v>401126</v>
          </cell>
          <cell r="B36" t="str">
            <v xml:space="preserve">401126 Elec Sales-Comm MGS-T-Fuel </v>
          </cell>
          <cell r="C36">
            <v>-45483.95</v>
          </cell>
        </row>
        <row r="37">
          <cell r="A37" t="str">
            <v>401130</v>
          </cell>
          <cell r="B37" t="str">
            <v xml:space="preserve">401130 Elec Sales-Comm LGS-D-Base </v>
          </cell>
          <cell r="C37">
            <v>-2657881.11</v>
          </cell>
        </row>
        <row r="38">
          <cell r="A38" t="str">
            <v>401132</v>
          </cell>
          <cell r="B38" t="str">
            <v xml:space="preserve">401132 Elec Sales-Comm LGS-D-PCRF </v>
          </cell>
          <cell r="C38">
            <v>23730.83</v>
          </cell>
        </row>
        <row r="39">
          <cell r="A39" t="str">
            <v>401136</v>
          </cell>
          <cell r="B39" t="str">
            <v xml:space="preserve">401136 Elec Sales-Comm LGS-D-Fuel </v>
          </cell>
          <cell r="C39">
            <v>-3475217.42</v>
          </cell>
        </row>
        <row r="40">
          <cell r="A40" t="str">
            <v>401138</v>
          </cell>
          <cell r="B40" t="str">
            <v xml:space="preserve">401138 Elec Sales-Comm LGS-D-Fuel Refund </v>
          </cell>
          <cell r="C40">
            <v>-14064.62</v>
          </cell>
        </row>
        <row r="41">
          <cell r="A41" t="str">
            <v>401150</v>
          </cell>
          <cell r="B41" t="str">
            <v xml:space="preserve">401150 Elec Sales-Comm SPL-Base </v>
          </cell>
          <cell r="C41">
            <v>-178128.52</v>
          </cell>
        </row>
        <row r="42">
          <cell r="A42" t="str">
            <v>401152</v>
          </cell>
          <cell r="B42" t="str">
            <v xml:space="preserve">401152 Elec Sales-Comm SPL-PCRF </v>
          </cell>
          <cell r="C42">
            <v>833.84</v>
          </cell>
        </row>
        <row r="43">
          <cell r="A43" t="str">
            <v>401156</v>
          </cell>
          <cell r="B43" t="str">
            <v xml:space="preserve">401156 Elec Sales-Comm SPL-Fuel </v>
          </cell>
          <cell r="C43">
            <v>-178393.41</v>
          </cell>
        </row>
        <row r="44">
          <cell r="A44" t="str">
            <v>401500</v>
          </cell>
          <cell r="B44" t="str">
            <v xml:space="preserve">401500 Elec Sales-S Ind MGS-D-Base </v>
          </cell>
          <cell r="C44">
            <v>-3530590.08</v>
          </cell>
        </row>
        <row r="45">
          <cell r="A45" t="str">
            <v>401502</v>
          </cell>
          <cell r="B45" t="str">
            <v xml:space="preserve">401502 Elec Sales-S Ind MGS-D-PCRF </v>
          </cell>
          <cell r="C45">
            <v>27864.33</v>
          </cell>
        </row>
        <row r="46">
          <cell r="A46" t="str">
            <v>401506</v>
          </cell>
          <cell r="B46" t="str">
            <v xml:space="preserve">401506 Elec Sales-S Ind MGS-D-Fuel </v>
          </cell>
          <cell r="C46">
            <v>-3350081.39</v>
          </cell>
        </row>
        <row r="47">
          <cell r="A47" t="str">
            <v>401508</v>
          </cell>
          <cell r="B47" t="str">
            <v xml:space="preserve">401508 Elec Sales-S Ind MGS-D-Fuel Ref </v>
          </cell>
          <cell r="C47">
            <v>-15349.13</v>
          </cell>
        </row>
        <row r="48">
          <cell r="A48" t="str">
            <v>401510</v>
          </cell>
          <cell r="B48" t="str">
            <v xml:space="preserve">401510 Elec Sales-S Ind MGS-T-Base </v>
          </cell>
          <cell r="C48">
            <v>-629422.29</v>
          </cell>
        </row>
        <row r="49">
          <cell r="A49" t="str">
            <v>401512</v>
          </cell>
          <cell r="B49" t="str">
            <v xml:space="preserve">401512 Elec Sales-S Ind MGS-T-PCRF </v>
          </cell>
          <cell r="C49">
            <v>2442.6799999999998</v>
          </cell>
        </row>
        <row r="50">
          <cell r="A50" t="str">
            <v>401516</v>
          </cell>
          <cell r="B50" t="str">
            <v xml:space="preserve">401516 Elec Sales-S Ind MGS-T-Fuel </v>
          </cell>
          <cell r="C50">
            <v>-283291</v>
          </cell>
        </row>
        <row r="51">
          <cell r="A51" t="str">
            <v>401520</v>
          </cell>
          <cell r="B51" t="str">
            <v xml:space="preserve">401520 Elec Sales-S Ind LGS-D-Base </v>
          </cell>
          <cell r="C51">
            <v>-39365873.990000002</v>
          </cell>
        </row>
        <row r="52">
          <cell r="A52" t="str">
            <v>401522</v>
          </cell>
          <cell r="B52" t="str">
            <v xml:space="preserve">401522 Elec Sales-S Ind LGS-D-PCRF </v>
          </cell>
          <cell r="C52">
            <v>334370.18</v>
          </cell>
        </row>
        <row r="53">
          <cell r="A53" t="str">
            <v>401526</v>
          </cell>
          <cell r="B53" t="str">
            <v xml:space="preserve">401526 Elec Sales-S Ind LGS-D-Fuel </v>
          </cell>
          <cell r="C53">
            <v>-48955141.009999998</v>
          </cell>
        </row>
        <row r="54">
          <cell r="A54" t="str">
            <v>401528</v>
          </cell>
          <cell r="B54" t="str">
            <v xml:space="preserve">401528 Elec Sales-S Ind LGS-D-Fuel Ref </v>
          </cell>
          <cell r="C54">
            <v>-266501.21000000002</v>
          </cell>
        </row>
        <row r="55">
          <cell r="A55" t="str">
            <v>401530</v>
          </cell>
          <cell r="B55" t="str">
            <v xml:space="preserve">401530 Elec Sales-S Ind LGS-T-Base </v>
          </cell>
          <cell r="C55">
            <v>-235103.81</v>
          </cell>
        </row>
        <row r="56">
          <cell r="A56" t="str">
            <v>401532</v>
          </cell>
          <cell r="B56" t="str">
            <v xml:space="preserve">401532 Elec Sales-S Ind LGS-T-PCRF </v>
          </cell>
          <cell r="C56">
            <v>3730.96</v>
          </cell>
        </row>
        <row r="57">
          <cell r="A57" t="str">
            <v>401536</v>
          </cell>
          <cell r="B57" t="str">
            <v xml:space="preserve">401536 Elec Sales-S Ind LGS-T-Fuel </v>
          </cell>
          <cell r="C57">
            <v>-527046.16</v>
          </cell>
        </row>
        <row r="58">
          <cell r="A58" t="str">
            <v>401540</v>
          </cell>
          <cell r="B58" t="str">
            <v xml:space="preserve">401540 Elec Sales-S Ind SBBLGS-D-Base </v>
          </cell>
          <cell r="C58">
            <v>-39082.839999999997</v>
          </cell>
        </row>
        <row r="59">
          <cell r="A59" t="str">
            <v>401542</v>
          </cell>
          <cell r="B59" t="str">
            <v xml:space="preserve">401542 Elec Sales-S Ind SBBLGS-D-PCRF </v>
          </cell>
          <cell r="C59">
            <v>327.2</v>
          </cell>
        </row>
        <row r="60">
          <cell r="A60" t="str">
            <v>401546</v>
          </cell>
          <cell r="B60" t="str">
            <v xml:space="preserve">401546 Elec Sales-S Ind SBBLGS-D-Fuel </v>
          </cell>
          <cell r="C60">
            <v>-47917</v>
          </cell>
        </row>
        <row r="61">
          <cell r="A61" t="str">
            <v>401548</v>
          </cell>
          <cell r="B61" t="str">
            <v xml:space="preserve">401548 Elec Sales-S Ind SBBLGS-D-Fuel Ref </v>
          </cell>
          <cell r="C61">
            <v>-802.81</v>
          </cell>
        </row>
        <row r="62">
          <cell r="A62" t="str">
            <v>401560</v>
          </cell>
          <cell r="B62" t="str">
            <v xml:space="preserve">401560 Elec Sales-S Ind LSEI-Base </v>
          </cell>
          <cell r="C62">
            <v>-432497.28</v>
          </cell>
        </row>
        <row r="63">
          <cell r="A63" t="str">
            <v>401562</v>
          </cell>
          <cell r="B63" t="str">
            <v xml:space="preserve">401562 Elec Sales-S Ind LSEI-PCRF </v>
          </cell>
          <cell r="C63">
            <v>5812.23</v>
          </cell>
        </row>
        <row r="64">
          <cell r="A64" t="str">
            <v>401564</v>
          </cell>
          <cell r="B64" t="str">
            <v xml:space="preserve">401564 Elec Sales-S Ind LSEI-Franchise </v>
          </cell>
          <cell r="C64">
            <v>-34974.01</v>
          </cell>
        </row>
        <row r="65">
          <cell r="A65" t="str">
            <v>401566</v>
          </cell>
          <cell r="B65" t="str">
            <v xml:space="preserve">401566 Elec Sales-S Ind LSEI-Fuel </v>
          </cell>
          <cell r="C65">
            <v>-851163.59</v>
          </cell>
        </row>
        <row r="66">
          <cell r="A66" t="str">
            <v>401568</v>
          </cell>
          <cell r="B66" t="str">
            <v xml:space="preserve">401568 Elec Sales-S Ind LSEI-Fuel Ref </v>
          </cell>
          <cell r="C66">
            <v>-2445.7199999999998</v>
          </cell>
        </row>
        <row r="67">
          <cell r="A67" t="str">
            <v>401670</v>
          </cell>
          <cell r="B67" t="str">
            <v xml:space="preserve">401670 Elec Sales-S Ind SBBMGS-D-Base </v>
          </cell>
          <cell r="C67">
            <v>-13354.23</v>
          </cell>
        </row>
        <row r="68">
          <cell r="A68" t="str">
            <v>401672</v>
          </cell>
          <cell r="B68" t="str">
            <v xml:space="preserve">401672 Elec Sales-S Ind SBBMGS-D-PCRF </v>
          </cell>
          <cell r="C68">
            <v>96.93</v>
          </cell>
        </row>
        <row r="69">
          <cell r="A69" t="str">
            <v>401676</v>
          </cell>
          <cell r="B69" t="str">
            <v xml:space="preserve">401676 Elec Sales-S Ind SBBMGS-D-Fuel </v>
          </cell>
          <cell r="C69">
            <v>-11653.68</v>
          </cell>
        </row>
        <row r="70">
          <cell r="A70" t="str">
            <v>402000</v>
          </cell>
          <cell r="B70" t="str">
            <v xml:space="preserve">402000 Elec Sales-Lg Ind LOS-A-Base </v>
          </cell>
          <cell r="C70">
            <v>-13018690.130000001</v>
          </cell>
        </row>
        <row r="71">
          <cell r="A71" t="str">
            <v>402002</v>
          </cell>
          <cell r="B71" t="str">
            <v xml:space="preserve">402002 Elec Sales-Lg Ind LOS-A-PCRF </v>
          </cell>
          <cell r="C71">
            <v>130378.54</v>
          </cell>
        </row>
        <row r="72">
          <cell r="A72" t="str">
            <v>402004</v>
          </cell>
          <cell r="B72" t="str">
            <v xml:space="preserve">402004 Elec Sales-Lg Ind LOS-A-Franch </v>
          </cell>
          <cell r="C72">
            <v>-318015.8</v>
          </cell>
        </row>
        <row r="73">
          <cell r="A73" t="str">
            <v>402006</v>
          </cell>
          <cell r="B73" t="str">
            <v xml:space="preserve">402006 Elec Sales-Lg Ind LOS-A-Fuel </v>
          </cell>
          <cell r="C73">
            <v>-24495528.059999999</v>
          </cell>
        </row>
        <row r="74">
          <cell r="A74" t="str">
            <v>402010</v>
          </cell>
          <cell r="B74" t="str">
            <v xml:space="preserve">402010 Elec Sales-Lg Ind LOS-B-Base </v>
          </cell>
          <cell r="C74">
            <v>-5060629.3499999996</v>
          </cell>
        </row>
        <row r="75">
          <cell r="A75" t="str">
            <v>402012</v>
          </cell>
          <cell r="B75" t="str">
            <v xml:space="preserve">402012 Elec Sales-Lg Ind LOS-B-PCRF </v>
          </cell>
          <cell r="C75">
            <v>40688.129999999997</v>
          </cell>
        </row>
        <row r="76">
          <cell r="A76" t="str">
            <v>402014</v>
          </cell>
          <cell r="B76" t="str">
            <v xml:space="preserve">402014 Elec Sales-Lg Ind LOS-B-Franch </v>
          </cell>
          <cell r="C76">
            <v>-57806.16</v>
          </cell>
        </row>
        <row r="77">
          <cell r="A77" t="str">
            <v>402016</v>
          </cell>
          <cell r="B77" t="str">
            <v xml:space="preserve">402016 Elec Sales-Lg Ind LOS-B-Fuel </v>
          </cell>
          <cell r="C77">
            <v>-13725886.48</v>
          </cell>
        </row>
        <row r="78">
          <cell r="A78" t="str">
            <v>402020</v>
          </cell>
          <cell r="B78" t="str">
            <v xml:space="preserve">402020 Elec Sales-Lg Ind IS-30-Base </v>
          </cell>
          <cell r="C78">
            <v>-1352066.79</v>
          </cell>
        </row>
        <row r="79">
          <cell r="A79" t="str">
            <v>402024</v>
          </cell>
          <cell r="B79" t="str">
            <v xml:space="preserve">402024 Elec Sales-Lg Ind IS-30-Franch </v>
          </cell>
          <cell r="C79">
            <v>-64344.44</v>
          </cell>
        </row>
        <row r="80">
          <cell r="A80" t="str">
            <v>402026</v>
          </cell>
          <cell r="B80" t="str">
            <v xml:space="preserve">402026 Elec Sales-Lg Ind IS-30-Fuel </v>
          </cell>
          <cell r="C80">
            <v>-8306912.7300000004</v>
          </cell>
        </row>
        <row r="81">
          <cell r="A81" t="str">
            <v>402030</v>
          </cell>
          <cell r="B81" t="str">
            <v xml:space="preserve">402030 Elec Sales-Lg Ind ISS-Base </v>
          </cell>
          <cell r="C81">
            <v>-289039.62</v>
          </cell>
        </row>
        <row r="82">
          <cell r="A82" t="str">
            <v>402040</v>
          </cell>
          <cell r="B82" t="str">
            <v xml:space="preserve">402040 Elec Sales-Lg Ind SES-D-Base </v>
          </cell>
          <cell r="C82">
            <v>-87848.639999999999</v>
          </cell>
        </row>
        <row r="83">
          <cell r="A83" t="str">
            <v>402044</v>
          </cell>
          <cell r="B83" t="str">
            <v xml:space="preserve">402044 Elec Sales-Lg Ind SES-D-Franch </v>
          </cell>
          <cell r="C83">
            <v>-6008.43</v>
          </cell>
        </row>
        <row r="84">
          <cell r="A84" t="str">
            <v>402046</v>
          </cell>
          <cell r="B84" t="str">
            <v xml:space="preserve">402046 Elec Sales-Lg Ind SES-D-Fuel </v>
          </cell>
          <cell r="C84">
            <v>-110520.24</v>
          </cell>
        </row>
        <row r="85">
          <cell r="A85" t="str">
            <v>402050</v>
          </cell>
          <cell r="B85" t="str">
            <v xml:space="preserve">402050 Elec Sales-Lg Ind SES-T-Base </v>
          </cell>
          <cell r="C85">
            <v>-1267352.6200000001</v>
          </cell>
        </row>
        <row r="86">
          <cell r="A86" t="str">
            <v>402054</v>
          </cell>
          <cell r="B86" t="str">
            <v xml:space="preserve">402054 Elec Sales-Lg Ind SES-T-Franch </v>
          </cell>
          <cell r="C86">
            <v>-3897.99</v>
          </cell>
        </row>
        <row r="87">
          <cell r="A87" t="str">
            <v>402056</v>
          </cell>
          <cell r="B87" t="str">
            <v xml:space="preserve">402056 Elec Sales-Lg Ind SES-T-Fuel </v>
          </cell>
          <cell r="C87">
            <v>-1912821.03</v>
          </cell>
        </row>
        <row r="88">
          <cell r="A88" t="str">
            <v>402060</v>
          </cell>
          <cell r="B88" t="str">
            <v xml:space="preserve">402060 Elec Sales-Lg Ind EIS-D-Base </v>
          </cell>
          <cell r="C88">
            <v>-205676.83</v>
          </cell>
        </row>
        <row r="89">
          <cell r="A89" t="str">
            <v>402066</v>
          </cell>
          <cell r="B89" t="str">
            <v xml:space="preserve">402066 Elec Sales-Lg Ind EIS-D-Fuel </v>
          </cell>
          <cell r="C89">
            <v>-247860.67</v>
          </cell>
        </row>
        <row r="90">
          <cell r="A90" t="str">
            <v>402070</v>
          </cell>
          <cell r="B90" t="str">
            <v xml:space="preserve">402070 Elec Sales-Lg Ind EIS-T-Base </v>
          </cell>
          <cell r="C90">
            <v>-213230.79</v>
          </cell>
        </row>
        <row r="91">
          <cell r="A91" t="str">
            <v>402076</v>
          </cell>
          <cell r="B91" t="str">
            <v xml:space="preserve">402076 Elec Sales-Lg Ind EIS-T-Fuel </v>
          </cell>
          <cell r="C91">
            <v>-431703.88</v>
          </cell>
        </row>
        <row r="92">
          <cell r="A92" t="str">
            <v>402080</v>
          </cell>
          <cell r="B92" t="str">
            <v xml:space="preserve">402080 Elec Sales-Lg Ind SCP-Base </v>
          </cell>
          <cell r="C92">
            <v>-7120219.6600000001</v>
          </cell>
        </row>
        <row r="93">
          <cell r="A93" t="str">
            <v>402084</v>
          </cell>
          <cell r="B93" t="str">
            <v xml:space="preserve">402084 Elec Sales-Lg Ind SCP-Franchise </v>
          </cell>
          <cell r="C93">
            <v>-14054.17</v>
          </cell>
        </row>
        <row r="94">
          <cell r="A94" t="str">
            <v>402086</v>
          </cell>
          <cell r="B94" t="str">
            <v xml:space="preserve">402086 Elec Sales-Lg Ind SCP-Fuel </v>
          </cell>
          <cell r="C94">
            <v>-19317300.550000001</v>
          </cell>
        </row>
        <row r="95">
          <cell r="A95" t="str">
            <v>402090</v>
          </cell>
          <cell r="B95" t="str">
            <v xml:space="preserve">402090 Elec Sales-Lg Ind SBBVAR-Base/BRSD </v>
          </cell>
          <cell r="C95">
            <v>34335.120000000003</v>
          </cell>
        </row>
        <row r="96">
          <cell r="A96" t="str">
            <v>402096</v>
          </cell>
          <cell r="B96" t="str">
            <v xml:space="preserve">402096 Elec Sales-Lg Ind SBBVAR-Fuel </v>
          </cell>
          <cell r="C96">
            <v>1283092.5</v>
          </cell>
        </row>
        <row r="97">
          <cell r="A97" t="str">
            <v>402102</v>
          </cell>
          <cell r="B97" t="str">
            <v xml:space="preserve">402102 Elec Sales-Lg Ind SBBLOSB-PCRF </v>
          </cell>
          <cell r="C97">
            <v>687.66</v>
          </cell>
        </row>
        <row r="98">
          <cell r="A98" t="str">
            <v>402106</v>
          </cell>
          <cell r="B98" t="str">
            <v xml:space="preserve">402106 Elec Sales-Lg Ind SBBLOSB-Fuel </v>
          </cell>
          <cell r="C98">
            <v>-3908629.22</v>
          </cell>
        </row>
        <row r="99">
          <cell r="A99" t="str">
            <v>402116</v>
          </cell>
          <cell r="B99" t="str">
            <v xml:space="preserve">402116 Elec Sales-Lg Ind SBBSIP-Fuel </v>
          </cell>
          <cell r="C99">
            <v>-326261.58</v>
          </cell>
        </row>
        <row r="100">
          <cell r="A100" t="str">
            <v>402400</v>
          </cell>
          <cell r="B100" t="str">
            <v xml:space="preserve">402400 Elec Sales-Interrupt IS-I-Base </v>
          </cell>
          <cell r="C100">
            <v>-1275.3499999999999</v>
          </cell>
        </row>
        <row r="101">
          <cell r="A101" t="str">
            <v>402404</v>
          </cell>
          <cell r="B101" t="str">
            <v xml:space="preserve">402404 Elec Sales-Interrupt IS-I-Franch </v>
          </cell>
          <cell r="C101">
            <v>-7310.52</v>
          </cell>
        </row>
        <row r="102">
          <cell r="A102" t="str">
            <v>402406</v>
          </cell>
          <cell r="B102" t="str">
            <v xml:space="preserve">402406 Elec Sales-Interrupt IS-I-Fuel </v>
          </cell>
          <cell r="C102">
            <v>-6159979.6500000004</v>
          </cell>
        </row>
        <row r="103">
          <cell r="A103" t="str">
            <v>402410</v>
          </cell>
          <cell r="B103" t="str">
            <v xml:space="preserve">402410 Elec Sales-Interrupt IS-10-Base </v>
          </cell>
          <cell r="C103">
            <v>-850.2</v>
          </cell>
        </row>
        <row r="104">
          <cell r="A104" t="str">
            <v>402414</v>
          </cell>
          <cell r="B104" t="str">
            <v xml:space="preserve">402414 Elec Sales-Interrupt IS-10-Franch </v>
          </cell>
          <cell r="C104">
            <v>-35595.89</v>
          </cell>
        </row>
        <row r="105">
          <cell r="A105" t="str">
            <v>402416</v>
          </cell>
          <cell r="B105" t="str">
            <v xml:space="preserve">402416 Elec Sales-Interrupt IS-10-Fuel </v>
          </cell>
          <cell r="C105">
            <v>-21219755.800000001</v>
          </cell>
        </row>
        <row r="106">
          <cell r="A106" t="str">
            <v>402424</v>
          </cell>
          <cell r="B106" t="str">
            <v xml:space="preserve">402424 Inter SBI-Franchise </v>
          </cell>
          <cell r="C106">
            <v>-937.28</v>
          </cell>
        </row>
        <row r="107">
          <cell r="A107" t="str">
            <v>402426</v>
          </cell>
          <cell r="B107" t="str">
            <v xml:space="preserve">402426 Elec Sales-Interrupt SBI-Fuel </v>
          </cell>
          <cell r="C107">
            <v>-759548.16</v>
          </cell>
        </row>
        <row r="108">
          <cell r="A108" t="str">
            <v>402700</v>
          </cell>
          <cell r="B108" t="str">
            <v xml:space="preserve">402700 Elec Sales-Municipal SPL-Base </v>
          </cell>
          <cell r="C108">
            <v>-397235.83</v>
          </cell>
        </row>
        <row r="109">
          <cell r="A109" t="str">
            <v>402702</v>
          </cell>
          <cell r="B109" t="str">
            <v xml:space="preserve">402702 Elec Sales-Municipal SPL-PCRF </v>
          </cell>
          <cell r="C109">
            <v>3249.58</v>
          </cell>
        </row>
        <row r="110">
          <cell r="A110" t="str">
            <v>402706</v>
          </cell>
          <cell r="B110" t="str">
            <v xml:space="preserve">402706 Elec Sales-Municipal SPL-Fuel </v>
          </cell>
          <cell r="C110">
            <v>-695528.09</v>
          </cell>
        </row>
        <row r="111">
          <cell r="A111" t="str">
            <v>402710</v>
          </cell>
          <cell r="B111" t="str">
            <v xml:space="preserve">402710 Elec Sales-Public Utility TNP-Base </v>
          </cell>
          <cell r="C111">
            <v>-815004.95</v>
          </cell>
        </row>
        <row r="112">
          <cell r="A112" t="str">
            <v>402712</v>
          </cell>
          <cell r="B112" t="str">
            <v xml:space="preserve">402712 Elec Sales-Public Utility TNP-PCRF </v>
          </cell>
          <cell r="C112">
            <v>18676.61</v>
          </cell>
        </row>
        <row r="113">
          <cell r="A113" t="str">
            <v>402716</v>
          </cell>
          <cell r="B113" t="str">
            <v xml:space="preserve">402716 Elec Sales-Public Utility TNP-Fuel </v>
          </cell>
          <cell r="C113">
            <v>-1014150.32</v>
          </cell>
        </row>
        <row r="114">
          <cell r="A114" t="str">
            <v>402810</v>
          </cell>
          <cell r="B114" t="str">
            <v xml:space="preserve">402810 Elec Sales Rev - Other </v>
          </cell>
          <cell r="C114">
            <v>-831320</v>
          </cell>
        </row>
        <row r="115">
          <cell r="A115" t="str">
            <v>402830</v>
          </cell>
          <cell r="B115" t="str">
            <v xml:space="preserve">402830 Elec Sales-Over/(Under) Rec Fuel </v>
          </cell>
          <cell r="C115">
            <v>1774390.75</v>
          </cell>
        </row>
        <row r="116">
          <cell r="A116" t="str">
            <v>402835</v>
          </cell>
          <cell r="B116" t="str">
            <v xml:space="preserve">402835 Elec Sales-Over/(Under) Rec PCRF </v>
          </cell>
          <cell r="C116">
            <v>558384.30000000005</v>
          </cell>
        </row>
        <row r="117">
          <cell r="A117" t="str">
            <v>402840</v>
          </cell>
          <cell r="B117" t="str">
            <v xml:space="preserve">402840 Energy Svcs Sales </v>
          </cell>
          <cell r="C117">
            <v>-146355.97</v>
          </cell>
        </row>
        <row r="118">
          <cell r="A118" t="str">
            <v>404010</v>
          </cell>
          <cell r="B118" t="str">
            <v xml:space="preserve">404010 Electricity Transmission Revenues </v>
          </cell>
          <cell r="C118">
            <v>-1539901.2</v>
          </cell>
        </row>
        <row r="119">
          <cell r="A119" t="str">
            <v>404020</v>
          </cell>
          <cell r="B119" t="str">
            <v xml:space="preserve">404020 Elec Trans Rev-Line Loss Rev-Gen </v>
          </cell>
          <cell r="C119">
            <v>-588635.59</v>
          </cell>
        </row>
        <row r="120">
          <cell r="A120" t="str">
            <v>407010</v>
          </cell>
          <cell r="B120" t="str">
            <v xml:space="preserve">407010 Mktg/Enrgy Trad Elec Rev-Base </v>
          </cell>
          <cell r="C120">
            <v>-297033.5</v>
          </cell>
        </row>
        <row r="121">
          <cell r="A121" t="str">
            <v>407012</v>
          </cell>
          <cell r="B121" t="str">
            <v xml:space="preserve">407012 Mktg/Enrgy Trad Elec Rev-Fuel </v>
          </cell>
          <cell r="C121">
            <v>-15497244.199999999</v>
          </cell>
        </row>
        <row r="122">
          <cell r="A122" t="str">
            <v>407014</v>
          </cell>
          <cell r="B122" t="str">
            <v xml:space="preserve">407014 Ancillary Svcs-Fuel </v>
          </cell>
          <cell r="C122">
            <v>5088.28</v>
          </cell>
        </row>
        <row r="123">
          <cell r="A123" t="str">
            <v>407015</v>
          </cell>
          <cell r="B123" t="str">
            <v xml:space="preserve">407015 Mktg/Enrgy Trd Elec-Ancil-Gen-Fuel </v>
          </cell>
          <cell r="C123">
            <v>-213768</v>
          </cell>
        </row>
        <row r="124">
          <cell r="A124" t="str">
            <v>407016</v>
          </cell>
          <cell r="B124" t="str">
            <v xml:space="preserve">407016 Ancillary Svcs-Base </v>
          </cell>
          <cell r="C124">
            <v>-10066.85</v>
          </cell>
        </row>
        <row r="125">
          <cell r="A125" t="str">
            <v>407017</v>
          </cell>
          <cell r="B125" t="str">
            <v xml:space="preserve">407017 Mktg/Enrgy Trd Elec-Ancil-Gen Bas </v>
          </cell>
          <cell r="C125">
            <v>-277523.75</v>
          </cell>
        </row>
        <row r="126">
          <cell r="A126" t="str">
            <v>443010</v>
          </cell>
          <cell r="B126" t="str">
            <v xml:space="preserve">443010 Other Operating Revenues </v>
          </cell>
          <cell r="C126">
            <v>-3201884.17</v>
          </cell>
        </row>
        <row r="127">
          <cell r="A127" t="str">
            <v>491010</v>
          </cell>
          <cell r="B127" t="str">
            <v xml:space="preserve">491010 Misc Non-Oper Rev </v>
          </cell>
          <cell r="C127">
            <v>-233341.05</v>
          </cell>
        </row>
        <row r="128">
          <cell r="A128" t="str">
            <v>500010</v>
          </cell>
          <cell r="B128" t="str">
            <v xml:space="preserve">500010 Fuel Exp-Gas-Reconcilable </v>
          </cell>
          <cell r="C128">
            <v>123918158.91</v>
          </cell>
        </row>
        <row r="129">
          <cell r="A129" t="str">
            <v>500012</v>
          </cell>
          <cell r="B129" t="str">
            <v xml:space="preserve">500012 Fuel Exp-Gas-Reconcilable-Other </v>
          </cell>
          <cell r="C129">
            <v>28300063.460000001</v>
          </cell>
        </row>
        <row r="130">
          <cell r="A130" t="str">
            <v>500020</v>
          </cell>
          <cell r="B130" t="str">
            <v xml:space="preserve">500020 Fuel Exp-Oil-Reconcilable </v>
          </cell>
          <cell r="C130">
            <v>-966571.4</v>
          </cell>
        </row>
        <row r="131">
          <cell r="A131" t="str">
            <v>500022</v>
          </cell>
          <cell r="B131" t="str">
            <v xml:space="preserve">500022 Fuel Exp-Oil-Reconcilable-Other </v>
          </cell>
          <cell r="C131">
            <v>5746.59</v>
          </cell>
        </row>
        <row r="132">
          <cell r="A132" t="str">
            <v>500025</v>
          </cell>
          <cell r="B132" t="str">
            <v xml:space="preserve">500025 Fuel Exp-Oil-Non Reconcilable </v>
          </cell>
          <cell r="C132">
            <v>263579.19</v>
          </cell>
        </row>
        <row r="133">
          <cell r="A133" t="str">
            <v>500027</v>
          </cell>
          <cell r="B133" t="str">
            <v xml:space="preserve">500027 Fuel Exp-Oil-Non Reconcilable </v>
          </cell>
          <cell r="C133">
            <v>13748.71</v>
          </cell>
        </row>
        <row r="134">
          <cell r="A134" t="str">
            <v>500030</v>
          </cell>
          <cell r="B134" t="str">
            <v xml:space="preserve">500030 Fuel Exp-Coal-Reconcilable </v>
          </cell>
          <cell r="C134">
            <v>68014064.920000002</v>
          </cell>
        </row>
        <row r="135">
          <cell r="A135" t="str">
            <v>500035</v>
          </cell>
          <cell r="B135" t="str">
            <v xml:space="preserve">500035 Fuel Exp-Coal-Non Reconcilable </v>
          </cell>
          <cell r="C135">
            <v>1350385.69</v>
          </cell>
        </row>
        <row r="136">
          <cell r="A136" t="str">
            <v>500040</v>
          </cell>
          <cell r="B136" t="str">
            <v xml:space="preserve">500040 Fuel Exp-Lignite-Reconcilable </v>
          </cell>
          <cell r="C136">
            <v>30651177.469999999</v>
          </cell>
        </row>
        <row r="137">
          <cell r="A137" t="str">
            <v>500045</v>
          </cell>
          <cell r="B137" t="str">
            <v xml:space="preserve">500045 Fuel Exp-Lignite-Non Reconcilable </v>
          </cell>
          <cell r="C137">
            <v>4906393.9000000004</v>
          </cell>
        </row>
        <row r="138">
          <cell r="A138" t="str">
            <v>500070</v>
          </cell>
          <cell r="B138" t="str">
            <v xml:space="preserve">500070 Fuel Exp-Railcar Maintenance </v>
          </cell>
          <cell r="C138">
            <v>1444216.4</v>
          </cell>
        </row>
        <row r="139">
          <cell r="A139" t="str">
            <v>500100</v>
          </cell>
          <cell r="B139" t="str">
            <v xml:space="preserve">500100 Fuel Exp-Short-Term Market Based </v>
          </cell>
          <cell r="C139">
            <v>8456</v>
          </cell>
        </row>
        <row r="140">
          <cell r="A140" t="str">
            <v>500110</v>
          </cell>
          <cell r="B140" t="str">
            <v xml:space="preserve">500110 Fuel Exp-Long-Term Market Based </v>
          </cell>
          <cell r="C140">
            <v>-8456</v>
          </cell>
        </row>
        <row r="141">
          <cell r="A141" t="str">
            <v>502010</v>
          </cell>
          <cell r="B141" t="str">
            <v xml:space="preserve">502010 Energy Purchases Exp-Other </v>
          </cell>
          <cell r="C141">
            <v>86685554.859999999</v>
          </cell>
        </row>
        <row r="142">
          <cell r="A142" t="str">
            <v>503010</v>
          </cell>
          <cell r="B142" t="str">
            <v xml:space="preserve">503010 Purchase Capacity Exp </v>
          </cell>
          <cell r="C142">
            <v>5435100</v>
          </cell>
        </row>
        <row r="143">
          <cell r="A143" t="str">
            <v>506510</v>
          </cell>
          <cell r="B143" t="str">
            <v xml:space="preserve">506510 Transmission Line Losses Exp </v>
          </cell>
          <cell r="C143">
            <v>1449418.06</v>
          </cell>
        </row>
        <row r="144">
          <cell r="A144" t="str">
            <v>509010</v>
          </cell>
          <cell r="B144" t="str">
            <v xml:space="preserve">509010 Broker Fees Exp </v>
          </cell>
          <cell r="C144">
            <v>60312</v>
          </cell>
        </row>
        <row r="145">
          <cell r="A145" t="str">
            <v>515040</v>
          </cell>
          <cell r="B145" t="str">
            <v xml:space="preserve">515040 Sal&amp;Wages Exp-Bonus/Inc-Exempt </v>
          </cell>
          <cell r="C145">
            <v>1458172.43</v>
          </cell>
        </row>
        <row r="146">
          <cell r="A146" t="str">
            <v>515042</v>
          </cell>
          <cell r="B146" t="str">
            <v xml:space="preserve">515042 Sal&amp;Wages Exp-Bonus/Inc-Non-Exempt </v>
          </cell>
          <cell r="C146">
            <v>70840.05</v>
          </cell>
        </row>
        <row r="147">
          <cell r="A147" t="str">
            <v>515044</v>
          </cell>
          <cell r="B147" t="str">
            <v xml:space="preserve">515044 Bonus/Inc-Union </v>
          </cell>
          <cell r="C147">
            <v>292038.18</v>
          </cell>
        </row>
        <row r="148">
          <cell r="A148" t="str">
            <v>515050</v>
          </cell>
          <cell r="B148" t="str">
            <v xml:space="preserve">515050 Sal&amp;Wages Exp-Non-prod Time-Exempt </v>
          </cell>
          <cell r="C148">
            <v>782771.79</v>
          </cell>
        </row>
        <row r="149">
          <cell r="A149" t="str">
            <v>515052</v>
          </cell>
          <cell r="B149" t="str">
            <v xml:space="preserve">515052 Sal&amp;Wages-Non-prod Time-Non-Exempt </v>
          </cell>
          <cell r="C149">
            <v>168756.25</v>
          </cell>
        </row>
        <row r="150">
          <cell r="A150" t="str">
            <v>515054</v>
          </cell>
          <cell r="B150" t="str">
            <v xml:space="preserve">515054 Sal&amp;Wages Exp-Non-prod Time-Union </v>
          </cell>
          <cell r="C150">
            <v>2346454.9900000002</v>
          </cell>
        </row>
        <row r="151">
          <cell r="A151" t="str">
            <v>515060</v>
          </cell>
          <cell r="B151" t="str">
            <v xml:space="preserve">515060 Sal&amp;Wages Exp-Temporary/Contract </v>
          </cell>
          <cell r="C151">
            <v>1520140.44</v>
          </cell>
        </row>
        <row r="152">
          <cell r="A152" t="str">
            <v>517988</v>
          </cell>
          <cell r="B152" t="str">
            <v xml:space="preserve">517988 Sal&amp;Wages Exp-Other Comp-Union </v>
          </cell>
          <cell r="C152">
            <v>367968.66</v>
          </cell>
        </row>
        <row r="153">
          <cell r="A153" t="str">
            <v>517990</v>
          </cell>
          <cell r="B153" t="str">
            <v xml:space="preserve">517990 Sal&amp;Wages Exp-Overtime Union </v>
          </cell>
          <cell r="C153">
            <v>4073913.54</v>
          </cell>
        </row>
        <row r="154">
          <cell r="A154" t="str">
            <v>517991</v>
          </cell>
          <cell r="B154" t="str">
            <v xml:space="preserve">517991 Sal&amp;Wages Exp-Regular Union </v>
          </cell>
          <cell r="C154">
            <v>12241832.609999999</v>
          </cell>
        </row>
        <row r="155">
          <cell r="A155" t="str">
            <v>517992</v>
          </cell>
          <cell r="B155" t="str">
            <v xml:space="preserve">517992 Oth Comp-Non-Exempt </v>
          </cell>
          <cell r="C155">
            <v>5890</v>
          </cell>
        </row>
        <row r="156">
          <cell r="A156" t="str">
            <v>517994</v>
          </cell>
          <cell r="B156" t="str">
            <v xml:space="preserve">517994 Sal&amp;Wages Exp-Overtime Non-Exempt </v>
          </cell>
          <cell r="C156">
            <v>38056.1</v>
          </cell>
        </row>
        <row r="157">
          <cell r="A157" t="str">
            <v>517995</v>
          </cell>
          <cell r="B157" t="str">
            <v xml:space="preserve">517995 Sal&amp;Wages Exp-Regular Non-Exempt </v>
          </cell>
          <cell r="C157">
            <v>1131382.51</v>
          </cell>
        </row>
        <row r="158">
          <cell r="A158" t="str">
            <v>517996</v>
          </cell>
          <cell r="B158" t="str">
            <v xml:space="preserve">517996 Sal&amp;Wages Exp-Other Comp-Exempt </v>
          </cell>
          <cell r="C158">
            <v>32191.53</v>
          </cell>
        </row>
        <row r="159">
          <cell r="A159" t="str">
            <v>517998</v>
          </cell>
          <cell r="B159" t="str">
            <v xml:space="preserve">517998 Sal&amp;Wages Exp-Overtime Exempt </v>
          </cell>
          <cell r="C159">
            <v>51008.87</v>
          </cell>
        </row>
        <row r="160">
          <cell r="A160" t="str">
            <v>517999</v>
          </cell>
          <cell r="B160" t="str">
            <v xml:space="preserve">517999 Sal&amp;Wages Exp-Regular Exempt </v>
          </cell>
          <cell r="C160">
            <v>9429475.4800000004</v>
          </cell>
        </row>
        <row r="161">
          <cell r="A161" t="str">
            <v>518010</v>
          </cell>
          <cell r="B161" t="str">
            <v xml:space="preserve">518010 Sal/Burden Exp-Pension </v>
          </cell>
          <cell r="C161">
            <v>-1240912</v>
          </cell>
        </row>
        <row r="162">
          <cell r="A162" t="str">
            <v>518020</v>
          </cell>
          <cell r="B162" t="str">
            <v xml:space="preserve">518020 Sal/Burden Exp-Medical </v>
          </cell>
          <cell r="C162">
            <v>2422500</v>
          </cell>
        </row>
        <row r="163">
          <cell r="A163" t="str">
            <v>518030</v>
          </cell>
          <cell r="B163" t="str">
            <v xml:space="preserve">518030 Sal/Burden Exp-Post Retirement </v>
          </cell>
          <cell r="C163">
            <v>1529499</v>
          </cell>
        </row>
        <row r="164">
          <cell r="A164" t="str">
            <v>518070</v>
          </cell>
          <cell r="B164" t="str">
            <v xml:space="preserve">518070 Sal/Burden Exp-Savings </v>
          </cell>
          <cell r="C164">
            <v>2318011.21</v>
          </cell>
        </row>
        <row r="165">
          <cell r="A165" t="str">
            <v>518090</v>
          </cell>
          <cell r="B165" t="str">
            <v xml:space="preserve">518090 Long-Term Disability </v>
          </cell>
          <cell r="C165">
            <v>43749</v>
          </cell>
        </row>
        <row r="166">
          <cell r="A166" t="str">
            <v>518130</v>
          </cell>
          <cell r="B166" t="str">
            <v xml:space="preserve">518130 Workers Compensation </v>
          </cell>
          <cell r="C166">
            <v>106037.85</v>
          </cell>
        </row>
        <row r="167">
          <cell r="A167" t="str">
            <v>518160</v>
          </cell>
          <cell r="B167" t="str">
            <v xml:space="preserve">518160 Oth Sal &amp; Benefits </v>
          </cell>
          <cell r="C167">
            <v>-122626.23</v>
          </cell>
        </row>
        <row r="168">
          <cell r="A168" t="str">
            <v>518170</v>
          </cell>
          <cell r="B168" t="str">
            <v xml:space="preserve">518170 Sal/Burden Exp-Oth Sal&amp;Ben Misc Cr </v>
          </cell>
          <cell r="C168">
            <v>-2104.54</v>
          </cell>
        </row>
        <row r="169">
          <cell r="A169" t="str">
            <v>521996</v>
          </cell>
          <cell r="B169" t="str">
            <v xml:space="preserve">521996 ICP-Non-Exempt </v>
          </cell>
          <cell r="C169">
            <v>21216</v>
          </cell>
        </row>
        <row r="170">
          <cell r="A170" t="str">
            <v>521997</v>
          </cell>
          <cell r="B170" t="str">
            <v xml:space="preserve">521997 Sal/Burden Exp-Inc Comp Plan-Exmpt </v>
          </cell>
          <cell r="C170">
            <v>238523.58</v>
          </cell>
        </row>
        <row r="171">
          <cell r="A171" t="str">
            <v>522010</v>
          </cell>
          <cell r="B171" t="str">
            <v xml:space="preserve">522010 Employ Rel Exp-Employee Travel </v>
          </cell>
          <cell r="C171">
            <v>412446.41</v>
          </cell>
        </row>
        <row r="172">
          <cell r="A172" t="str">
            <v>522011</v>
          </cell>
          <cell r="B172" t="str">
            <v xml:space="preserve">522011 Employ Rel Exp-Empl Travel-PCard </v>
          </cell>
          <cell r="C172">
            <v>4955.45</v>
          </cell>
        </row>
        <row r="173">
          <cell r="A173" t="str">
            <v>522020</v>
          </cell>
          <cell r="B173" t="str">
            <v xml:space="preserve">522020 Employ Rel Exp-Training </v>
          </cell>
          <cell r="C173">
            <v>4878</v>
          </cell>
        </row>
        <row r="174">
          <cell r="A174" t="str">
            <v>522030</v>
          </cell>
          <cell r="B174" t="str">
            <v xml:space="preserve">522030 Employ Rel Exp-Registration </v>
          </cell>
          <cell r="C174">
            <v>71873.64</v>
          </cell>
        </row>
        <row r="175">
          <cell r="A175" t="str">
            <v>522040</v>
          </cell>
          <cell r="B175" t="str">
            <v xml:space="preserve">522040 Employ Rel Exp-Dues &amp; Licences </v>
          </cell>
          <cell r="C175">
            <v>1584.08</v>
          </cell>
        </row>
        <row r="176">
          <cell r="A176" t="str">
            <v>522060</v>
          </cell>
          <cell r="B176" t="str">
            <v xml:space="preserve">522060 Employ Rel Exp-Bus Meals/Ent </v>
          </cell>
          <cell r="C176">
            <v>104477.43</v>
          </cell>
        </row>
        <row r="177">
          <cell r="A177" t="str">
            <v>522061</v>
          </cell>
          <cell r="B177" t="str">
            <v xml:space="preserve">522061 Employ Rel Exp-Bus Meals/Ent-PCard </v>
          </cell>
          <cell r="C177">
            <v>48151.45</v>
          </cell>
        </row>
        <row r="178">
          <cell r="A178" t="str">
            <v>522070</v>
          </cell>
          <cell r="B178" t="str">
            <v xml:space="preserve">522070 Employ Rel Exp-Education </v>
          </cell>
          <cell r="C178">
            <v>30464.1</v>
          </cell>
        </row>
        <row r="179">
          <cell r="A179" t="str">
            <v>522090</v>
          </cell>
          <cell r="B179" t="str">
            <v xml:space="preserve">522090 Employ Rel Exp-Awards/Gifts </v>
          </cell>
          <cell r="C179">
            <v>1100</v>
          </cell>
        </row>
        <row r="180">
          <cell r="A180" t="str">
            <v>522100</v>
          </cell>
          <cell r="B180" t="str">
            <v xml:space="preserve">522100 Employ Rel Exp-Empl Reloc/Moving </v>
          </cell>
          <cell r="C180">
            <v>10313.14</v>
          </cell>
        </row>
        <row r="181">
          <cell r="A181" t="str">
            <v>522120</v>
          </cell>
          <cell r="B181" t="str">
            <v xml:space="preserve">522120 Employ Rel Exp-Books &amp; Subscript </v>
          </cell>
          <cell r="C181">
            <v>1875.47</v>
          </cell>
        </row>
        <row r="182">
          <cell r="A182" t="str">
            <v>522130</v>
          </cell>
          <cell r="B182" t="str">
            <v xml:space="preserve">522130 Employ Rel Exp-Miscellaneous </v>
          </cell>
          <cell r="C182">
            <v>176829.73</v>
          </cell>
        </row>
        <row r="183">
          <cell r="A183" t="str">
            <v>530010</v>
          </cell>
          <cell r="B183" t="str">
            <v xml:space="preserve">530010 M&amp;S Exp - Non-Inventory </v>
          </cell>
          <cell r="C183">
            <v>16039868.460000001</v>
          </cell>
        </row>
        <row r="184">
          <cell r="A184" t="str">
            <v>530020</v>
          </cell>
          <cell r="B184" t="str">
            <v xml:space="preserve">530020 M&amp;S Exp-Store-Tool-Shop-Garage-Lab </v>
          </cell>
          <cell r="C184">
            <v>15.2</v>
          </cell>
        </row>
        <row r="185">
          <cell r="A185" t="str">
            <v>530030</v>
          </cell>
          <cell r="B185" t="str">
            <v xml:space="preserve">530030 M&amp;S Exp-Ofc Furniture &amp; Misc Equip </v>
          </cell>
          <cell r="C185">
            <v>11126.69</v>
          </cell>
        </row>
        <row r="186">
          <cell r="A186" t="str">
            <v>530996</v>
          </cell>
          <cell r="B186" t="str">
            <v xml:space="preserve">530996 M&amp;S-Cost Differences </v>
          </cell>
          <cell r="C186">
            <v>29194.51</v>
          </cell>
        </row>
        <row r="187">
          <cell r="A187" t="str">
            <v>530997</v>
          </cell>
          <cell r="B187" t="str">
            <v xml:space="preserve">530997 M&amp;S-Adj fr Stk Trans </v>
          </cell>
          <cell r="C187">
            <v>0.01</v>
          </cell>
        </row>
        <row r="188">
          <cell r="A188" t="str">
            <v>530998</v>
          </cell>
          <cell r="B188" t="str">
            <v xml:space="preserve">530998 M&amp;S-Scrapping/Dest </v>
          </cell>
          <cell r="C188">
            <v>-353324.83</v>
          </cell>
        </row>
        <row r="189">
          <cell r="A189" t="str">
            <v>530999</v>
          </cell>
          <cell r="B189" t="str">
            <v xml:space="preserve">530999 M&amp;S Expenses - Inventory Issued </v>
          </cell>
          <cell r="C189">
            <v>3508881.11</v>
          </cell>
        </row>
        <row r="190">
          <cell r="A190" t="str">
            <v>532020</v>
          </cell>
          <cell r="B190" t="str">
            <v xml:space="preserve">532020 M&amp;S Exp-Equipment </v>
          </cell>
          <cell r="C190">
            <v>273885.09000000003</v>
          </cell>
        </row>
        <row r="191">
          <cell r="A191" t="str">
            <v>533010</v>
          </cell>
          <cell r="B191" t="str">
            <v xml:space="preserve">533010 M&amp;S Exp-Computer Hardware </v>
          </cell>
          <cell r="C191">
            <v>108166.1</v>
          </cell>
        </row>
        <row r="192">
          <cell r="A192" t="str">
            <v>533020</v>
          </cell>
          <cell r="B192" t="str">
            <v xml:space="preserve">533020 M&amp;S Exp-Computr Softwr &amp; Upgrades </v>
          </cell>
          <cell r="C192">
            <v>1229532.19</v>
          </cell>
        </row>
        <row r="193">
          <cell r="A193" t="str">
            <v>535010</v>
          </cell>
          <cell r="B193" t="str">
            <v xml:space="preserve">535010 M&amp;S Exp-Office Supplies </v>
          </cell>
          <cell r="C193">
            <v>44363.59</v>
          </cell>
        </row>
        <row r="194">
          <cell r="A194" t="str">
            <v>535015</v>
          </cell>
          <cell r="B194" t="str">
            <v xml:space="preserve">535015 M&amp;S Expenses - P-Card </v>
          </cell>
          <cell r="C194">
            <v>177673.24</v>
          </cell>
        </row>
        <row r="195">
          <cell r="A195" t="str">
            <v>540010</v>
          </cell>
          <cell r="B195" t="str">
            <v xml:space="preserve">540010 Contr&amp;Svcs Exp-Maint Svcs-Oth </v>
          </cell>
          <cell r="C195">
            <v>10296267.08</v>
          </cell>
        </row>
        <row r="196">
          <cell r="A196" t="str">
            <v>540020</v>
          </cell>
          <cell r="B196" t="str">
            <v xml:space="preserve">540020 Contr&amp;Svcs Exp-Eng / Tech Svcs </v>
          </cell>
          <cell r="C196">
            <v>2066.67</v>
          </cell>
        </row>
        <row r="197">
          <cell r="A197" t="str">
            <v>540040</v>
          </cell>
          <cell r="B197" t="str">
            <v xml:space="preserve">540040 Contr&amp;Svcs Exp-Meter &amp; Svcing </v>
          </cell>
          <cell r="C197">
            <v>1461.8</v>
          </cell>
        </row>
        <row r="198">
          <cell r="A198" t="str">
            <v>540050</v>
          </cell>
          <cell r="B198" t="str">
            <v xml:space="preserve">540050 Contr&amp;Svcs Exp-Construct Svcs </v>
          </cell>
          <cell r="C198">
            <v>1351.58</v>
          </cell>
        </row>
        <row r="199">
          <cell r="A199" t="str">
            <v>543010</v>
          </cell>
          <cell r="B199" t="str">
            <v xml:space="preserve">543010 Contr&amp;Svcs Exp-Prof Svcs-Ded </v>
          </cell>
          <cell r="C199">
            <v>4831486.37</v>
          </cell>
        </row>
        <row r="200">
          <cell r="A200" t="str">
            <v>543030</v>
          </cell>
          <cell r="B200" t="str">
            <v xml:space="preserve">543030 Auditing Services </v>
          </cell>
          <cell r="C200">
            <v>7444.66</v>
          </cell>
        </row>
        <row r="201">
          <cell r="A201" t="str">
            <v>543040</v>
          </cell>
          <cell r="B201" t="str">
            <v xml:space="preserve">543040 Contr&amp;Svcs Exp - Admin Svcs </v>
          </cell>
          <cell r="C201">
            <v>10708784.029999999</v>
          </cell>
        </row>
        <row r="202">
          <cell r="A202" t="str">
            <v>543050</v>
          </cell>
          <cell r="B202" t="str">
            <v xml:space="preserve">543050 Contr&amp;Svcs Exp-Technical Svcs </v>
          </cell>
          <cell r="C202">
            <v>2220009.81</v>
          </cell>
        </row>
        <row r="203">
          <cell r="A203" t="str">
            <v>543150</v>
          </cell>
          <cell r="B203" t="str">
            <v xml:space="preserve">543150 Contr&amp;Svcs Exp-Legal Services </v>
          </cell>
          <cell r="C203">
            <v>239774.12</v>
          </cell>
        </row>
        <row r="204">
          <cell r="A204" t="str">
            <v>545010</v>
          </cell>
          <cell r="B204" t="str">
            <v xml:space="preserve">545010 Contr&amp;Svcs Exp-Property Services </v>
          </cell>
          <cell r="C204">
            <v>1722.08</v>
          </cell>
        </row>
        <row r="205">
          <cell r="A205" t="str">
            <v>545040</v>
          </cell>
          <cell r="B205" t="str">
            <v xml:space="preserve">545040 Contr&amp;Svcs Exp-Additns/Alt/Removal </v>
          </cell>
          <cell r="C205">
            <v>31869.79</v>
          </cell>
        </row>
        <row r="206">
          <cell r="A206" t="str">
            <v>545080</v>
          </cell>
          <cell r="B206" t="str">
            <v xml:space="preserve">545080 Contr&amp;Svcs Exp-Pest Control </v>
          </cell>
          <cell r="C206">
            <v>175.38</v>
          </cell>
        </row>
        <row r="207">
          <cell r="A207" t="str">
            <v>545090</v>
          </cell>
          <cell r="B207" t="str">
            <v xml:space="preserve">545090 Cont/Sv Sec Elect </v>
          </cell>
          <cell r="C207">
            <v>4769.28</v>
          </cell>
        </row>
        <row r="208">
          <cell r="A208" t="str">
            <v>545100</v>
          </cell>
          <cell r="B208" t="str">
            <v xml:space="preserve">545100 Contr&amp;Svcs Exp-Security Owned </v>
          </cell>
          <cell r="C208">
            <v>8479.48</v>
          </cell>
        </row>
        <row r="209">
          <cell r="A209" t="str">
            <v>545510</v>
          </cell>
          <cell r="B209" t="str">
            <v xml:space="preserve">545510 Contr&amp;Svcs Exp-IT Services </v>
          </cell>
          <cell r="C209">
            <v>40963</v>
          </cell>
        </row>
        <row r="210">
          <cell r="A210" t="str">
            <v>546010</v>
          </cell>
          <cell r="B210" t="str">
            <v xml:space="preserve">546010 Contr&amp;Svcs Exp-Other Services </v>
          </cell>
          <cell r="C210">
            <v>745080.78</v>
          </cell>
        </row>
        <row r="211">
          <cell r="A211" t="str">
            <v>550020</v>
          </cell>
          <cell r="B211" t="str">
            <v xml:space="preserve">550020 Adm &amp; Gen Exp - Miscellaneous </v>
          </cell>
          <cell r="C211">
            <v>-9426056.2100000009</v>
          </cell>
        </row>
        <row r="212">
          <cell r="A212" t="str">
            <v>550040</v>
          </cell>
          <cell r="B212" t="str">
            <v xml:space="preserve">550040 A &amp; G Exp-Postage/Courier Svcs </v>
          </cell>
          <cell r="C212">
            <v>2658.66</v>
          </cell>
        </row>
        <row r="213">
          <cell r="A213" t="str">
            <v>550080</v>
          </cell>
          <cell r="B213" t="str">
            <v xml:space="preserve">550080 A &amp; G Exp-Club Membership &amp; Exp </v>
          </cell>
          <cell r="C213">
            <v>6660.23</v>
          </cell>
        </row>
        <row r="214">
          <cell r="A214" t="str">
            <v>550090</v>
          </cell>
          <cell r="B214" t="str">
            <v xml:space="preserve">550090 A &amp; G Exp-Empl Reimburse-Veh Exp </v>
          </cell>
          <cell r="C214">
            <v>160</v>
          </cell>
        </row>
        <row r="215">
          <cell r="A215" t="str">
            <v>550100</v>
          </cell>
          <cell r="B215" t="str">
            <v xml:space="preserve">550100 A &amp; G Exp-Freight </v>
          </cell>
          <cell r="C215">
            <v>6794.5</v>
          </cell>
        </row>
        <row r="216">
          <cell r="A216" t="str">
            <v>550120</v>
          </cell>
          <cell r="B216" t="str">
            <v xml:space="preserve">550120 A &amp; G Exp-Capitalized Costs </v>
          </cell>
          <cell r="C216">
            <v>-217720</v>
          </cell>
        </row>
        <row r="217">
          <cell r="A217" t="str">
            <v>559950</v>
          </cell>
          <cell r="B217" t="str">
            <v xml:space="preserve">559950 A &amp; G Exp-Capitalized Labor </v>
          </cell>
          <cell r="C217">
            <v>-2105823.42</v>
          </cell>
        </row>
        <row r="218">
          <cell r="A218" t="str">
            <v>559951</v>
          </cell>
          <cell r="B218" t="str">
            <v xml:space="preserve">559951 A &amp; G Exp-Capitalized Materials </v>
          </cell>
          <cell r="C218">
            <v>-9472411.5700000003</v>
          </cell>
        </row>
        <row r="219">
          <cell r="A219" t="str">
            <v>559952</v>
          </cell>
          <cell r="B219" t="str">
            <v xml:space="preserve">559952 A &amp; G Exp-Capitalized AFUDC-Debt </v>
          </cell>
          <cell r="C219">
            <v>-102580.64</v>
          </cell>
        </row>
        <row r="220">
          <cell r="A220" t="str">
            <v>559953</v>
          </cell>
          <cell r="B220" t="str">
            <v xml:space="preserve">559953 A &amp; G Exp-Capitalized AFUDC-Equity </v>
          </cell>
          <cell r="C220">
            <v>-122603.63</v>
          </cell>
        </row>
        <row r="221">
          <cell r="A221" t="str">
            <v>559954</v>
          </cell>
          <cell r="B221" t="str">
            <v xml:space="preserve">559954 A &amp; G Exp-Capitalized Other Exp </v>
          </cell>
          <cell r="C221">
            <v>-12605991.689999999</v>
          </cell>
        </row>
        <row r="222">
          <cell r="A222" t="str">
            <v>559961</v>
          </cell>
          <cell r="B222" t="str">
            <v xml:space="preserve">559961 A &amp; G Exp-Deferred Materials </v>
          </cell>
          <cell r="C222">
            <v>398062.4</v>
          </cell>
        </row>
        <row r="223">
          <cell r="A223" t="str">
            <v>559964</v>
          </cell>
          <cell r="B223" t="str">
            <v xml:space="preserve">559964 A &amp; G Exp-Deferred Other Exp </v>
          </cell>
          <cell r="C223">
            <v>-24447.58</v>
          </cell>
        </row>
        <row r="224">
          <cell r="A224" t="str">
            <v>560020</v>
          </cell>
          <cell r="B224" t="str">
            <v xml:space="preserve">560020 Claims/Settlements </v>
          </cell>
          <cell r="C224">
            <v>162910.60999999999</v>
          </cell>
        </row>
        <row r="225">
          <cell r="A225" t="str">
            <v>560030</v>
          </cell>
          <cell r="B225" t="str">
            <v xml:space="preserve">560030 Insurance Exp-Blanket Crime </v>
          </cell>
          <cell r="C225">
            <v>438.54</v>
          </cell>
        </row>
        <row r="226">
          <cell r="A226" t="str">
            <v>560050</v>
          </cell>
          <cell r="B226" t="str">
            <v xml:space="preserve">560050 Insurance Exp-Boiler </v>
          </cell>
          <cell r="C226">
            <v>142938.92000000001</v>
          </cell>
        </row>
        <row r="227">
          <cell r="A227" t="str">
            <v>560060</v>
          </cell>
          <cell r="B227" t="str">
            <v xml:space="preserve">560060 Insurance Exp-Business Travel </v>
          </cell>
          <cell r="C227">
            <v>1794.54</v>
          </cell>
        </row>
        <row r="228">
          <cell r="A228" t="str">
            <v>560070</v>
          </cell>
          <cell r="B228" t="str">
            <v xml:space="preserve">560070 Insurance Exp-Excess Liability </v>
          </cell>
          <cell r="C228">
            <v>20240.400000000001</v>
          </cell>
        </row>
        <row r="229">
          <cell r="A229" t="str">
            <v>560090</v>
          </cell>
          <cell r="B229" t="str">
            <v xml:space="preserve">560090 Insurance Exp-General Liability </v>
          </cell>
          <cell r="C229">
            <v>3444.32</v>
          </cell>
        </row>
        <row r="230">
          <cell r="A230" t="str">
            <v>560110</v>
          </cell>
          <cell r="B230" t="str">
            <v xml:space="preserve">560110 Insurance Exp-Property </v>
          </cell>
          <cell r="C230">
            <v>280491.51</v>
          </cell>
        </row>
        <row r="231">
          <cell r="A231" t="str">
            <v>560115</v>
          </cell>
          <cell r="B231" t="str">
            <v xml:space="preserve">560115 Insurance Exp-Other </v>
          </cell>
          <cell r="C231">
            <v>120</v>
          </cell>
        </row>
        <row r="232">
          <cell r="A232" t="str">
            <v>560120</v>
          </cell>
          <cell r="B232" t="str">
            <v xml:space="preserve">560120 Insurance Exp-Umbrella Liability </v>
          </cell>
          <cell r="C232">
            <v>-419.43</v>
          </cell>
        </row>
        <row r="233">
          <cell r="A233" t="str">
            <v>562140</v>
          </cell>
          <cell r="B233" t="str">
            <v xml:space="preserve">562140 Cust&amp;Mktg Exp-Advertising-Gen </v>
          </cell>
          <cell r="C233">
            <v>11934.06</v>
          </cell>
        </row>
        <row r="234">
          <cell r="A234" t="str">
            <v>565010</v>
          </cell>
          <cell r="B234" t="str">
            <v xml:space="preserve">565010 Repairs and Maintenance Expenses </v>
          </cell>
          <cell r="C234">
            <v>91315.62</v>
          </cell>
        </row>
        <row r="235">
          <cell r="A235" t="str">
            <v>565020</v>
          </cell>
          <cell r="B235" t="str">
            <v xml:space="preserve">565020 Repairs &amp; Maintenance-Corrective </v>
          </cell>
          <cell r="C235">
            <v>14859.28</v>
          </cell>
        </row>
        <row r="236">
          <cell r="A236" t="str">
            <v>565030</v>
          </cell>
          <cell r="B236" t="str">
            <v xml:space="preserve">565030 Repairs &amp; Maintenance-Preventative </v>
          </cell>
          <cell r="C236">
            <v>2849.68</v>
          </cell>
        </row>
        <row r="237">
          <cell r="A237" t="str">
            <v>571020</v>
          </cell>
          <cell r="B237" t="str">
            <v xml:space="preserve">571020 Utilities Exp-Telephone </v>
          </cell>
          <cell r="C237">
            <v>1071.03</v>
          </cell>
        </row>
        <row r="238">
          <cell r="A238" t="str">
            <v>571040</v>
          </cell>
          <cell r="B238" t="str">
            <v xml:space="preserve">571040 Utilities Expenses - Water </v>
          </cell>
          <cell r="C238">
            <v>1012.49</v>
          </cell>
        </row>
        <row r="239">
          <cell r="A239" t="str">
            <v>571050</v>
          </cell>
          <cell r="B239" t="str">
            <v xml:space="preserve">571050 Utilities Exp-Other </v>
          </cell>
          <cell r="C239">
            <v>299454.15000000002</v>
          </cell>
        </row>
        <row r="240">
          <cell r="A240" t="str">
            <v>621007</v>
          </cell>
          <cell r="B240" t="str">
            <v xml:space="preserve">621007 Administrative </v>
          </cell>
          <cell r="C240">
            <v>1152.0999999999999</v>
          </cell>
        </row>
        <row r="241">
          <cell r="A241" t="str">
            <v>621011</v>
          </cell>
          <cell r="B241" t="str">
            <v xml:space="preserve">621011 Information Technology </v>
          </cell>
          <cell r="C241">
            <v>208653.7</v>
          </cell>
        </row>
        <row r="242">
          <cell r="A242" t="str">
            <v>621012</v>
          </cell>
          <cell r="B242" t="str">
            <v xml:space="preserve">621012 Purchasing &amp; Logistics </v>
          </cell>
          <cell r="C242">
            <v>326383.71999999997</v>
          </cell>
        </row>
        <row r="243">
          <cell r="A243" t="str">
            <v>621014</v>
          </cell>
          <cell r="B243" t="str">
            <v xml:space="preserve">621014 Facilities Management </v>
          </cell>
          <cell r="C243">
            <v>317509.67</v>
          </cell>
        </row>
        <row r="244">
          <cell r="A244" t="str">
            <v>621015</v>
          </cell>
          <cell r="B244" t="str">
            <v xml:space="preserve">621015 Security Services </v>
          </cell>
          <cell r="C244">
            <v>163795.17000000001</v>
          </cell>
        </row>
        <row r="245">
          <cell r="A245" t="str">
            <v>621016</v>
          </cell>
          <cell r="B245" t="str">
            <v xml:space="preserve">621016 Fleet Maintenance </v>
          </cell>
          <cell r="C245">
            <v>329653.98</v>
          </cell>
        </row>
        <row r="246">
          <cell r="A246" t="str">
            <v>621017</v>
          </cell>
          <cell r="B246" t="str">
            <v xml:space="preserve">621017 Fleet Adj, Damg, Mod </v>
          </cell>
          <cell r="C246">
            <v>15274.89</v>
          </cell>
        </row>
        <row r="247">
          <cell r="A247" t="str">
            <v>621023</v>
          </cell>
          <cell r="B247" t="str">
            <v xml:space="preserve">621023 Shops </v>
          </cell>
          <cell r="C247">
            <v>32399.72</v>
          </cell>
        </row>
        <row r="248">
          <cell r="A248" t="str">
            <v>641002</v>
          </cell>
          <cell r="B248" t="str">
            <v xml:space="preserve">641002 Stores Overhead </v>
          </cell>
          <cell r="C248">
            <v>739.63</v>
          </cell>
        </row>
        <row r="249">
          <cell r="A249" t="str">
            <v>641003</v>
          </cell>
          <cell r="B249" t="str">
            <v xml:space="preserve">641003 Transportation Overhead </v>
          </cell>
          <cell r="C249">
            <v>11717.46</v>
          </cell>
        </row>
        <row r="250">
          <cell r="A250" t="str">
            <v>642006</v>
          </cell>
          <cell r="B250" t="str">
            <v xml:space="preserve">642006 Projects </v>
          </cell>
          <cell r="C250">
            <v>1070676.32</v>
          </cell>
        </row>
        <row r="251">
          <cell r="A251" t="str">
            <v>642025</v>
          </cell>
          <cell r="B251" t="str">
            <v xml:space="preserve">642025 Finance &amp; Reg </v>
          </cell>
          <cell r="C251">
            <v>543466.93000000005</v>
          </cell>
        </row>
        <row r="252">
          <cell r="A252" t="str">
            <v>642026</v>
          </cell>
          <cell r="B252" t="str">
            <v xml:space="preserve">642026 Human Resources </v>
          </cell>
          <cell r="C252">
            <v>559203.06000000006</v>
          </cell>
        </row>
        <row r="253">
          <cell r="A253" t="str">
            <v>642027</v>
          </cell>
          <cell r="B253" t="str">
            <v xml:space="preserve">642027 Legal </v>
          </cell>
          <cell r="C253">
            <v>5622.17</v>
          </cell>
        </row>
        <row r="254">
          <cell r="A254" t="str">
            <v>642051</v>
          </cell>
          <cell r="B254" t="str">
            <v xml:space="preserve">642051 Investment Recovery </v>
          </cell>
          <cell r="C254">
            <v>23873.279999999999</v>
          </cell>
        </row>
        <row r="255">
          <cell r="A255" t="str">
            <v>642052</v>
          </cell>
          <cell r="B255" t="str">
            <v xml:space="preserve">642052 Financial Transactions Fixed </v>
          </cell>
          <cell r="C255">
            <v>100510.98</v>
          </cell>
        </row>
        <row r="256">
          <cell r="A256" t="str">
            <v>642053</v>
          </cell>
          <cell r="B256" t="str">
            <v xml:space="preserve">642053 Shared Services Admin &amp; X-Charges </v>
          </cell>
          <cell r="C256">
            <v>374479.29</v>
          </cell>
        </row>
        <row r="257">
          <cell r="A257" t="str">
            <v>642059</v>
          </cell>
          <cell r="B257" t="str">
            <v xml:space="preserve">642059 Facility Operations &amp; Maint. </v>
          </cell>
          <cell r="C257">
            <v>35329.5</v>
          </cell>
        </row>
        <row r="258">
          <cell r="A258" t="str">
            <v>642060</v>
          </cell>
          <cell r="B258" t="str">
            <v xml:space="preserve">642060 Security Services </v>
          </cell>
          <cell r="C258">
            <v>29750.67</v>
          </cell>
        </row>
        <row r="259">
          <cell r="A259" t="str">
            <v>642061</v>
          </cell>
          <cell r="B259" t="str">
            <v xml:space="preserve">642061 Purchasing/Contract Services </v>
          </cell>
          <cell r="C259">
            <v>622491.18000000005</v>
          </cell>
        </row>
        <row r="260">
          <cell r="A260" t="str">
            <v>642062</v>
          </cell>
          <cell r="B260" t="str">
            <v xml:space="preserve">642062 Material Logistics </v>
          </cell>
          <cell r="C260">
            <v>763314.21</v>
          </cell>
        </row>
        <row r="261">
          <cell r="A261" t="str">
            <v>642071</v>
          </cell>
          <cell r="B261" t="str">
            <v xml:space="preserve">642071 Fleet Allocation </v>
          </cell>
          <cell r="C261">
            <v>139652.66</v>
          </cell>
        </row>
        <row r="262">
          <cell r="A262" t="str">
            <v>642086</v>
          </cell>
          <cell r="B262" t="str">
            <v xml:space="preserve">642086 Claims Administration </v>
          </cell>
          <cell r="C262">
            <v>2862.06</v>
          </cell>
        </row>
        <row r="263">
          <cell r="A263" t="str">
            <v>642088</v>
          </cell>
          <cell r="B263" t="str">
            <v xml:space="preserve">642088 Convenience Copiers </v>
          </cell>
          <cell r="C263">
            <v>45007.5</v>
          </cell>
        </row>
        <row r="264">
          <cell r="A264" t="str">
            <v>642097</v>
          </cell>
          <cell r="B264" t="str">
            <v xml:space="preserve">642097 Mail Services </v>
          </cell>
          <cell r="C264">
            <v>60998.49</v>
          </cell>
        </row>
        <row r="265">
          <cell r="A265" t="str">
            <v>642098</v>
          </cell>
          <cell r="B265" t="str">
            <v xml:space="preserve">642098 Records Management </v>
          </cell>
          <cell r="C265">
            <v>4686.75</v>
          </cell>
        </row>
        <row r="266">
          <cell r="A266" t="str">
            <v>642099</v>
          </cell>
          <cell r="B266" t="str">
            <v xml:space="preserve">642099 IT Admin &amp; X-Charges </v>
          </cell>
          <cell r="C266">
            <v>89410.29</v>
          </cell>
        </row>
        <row r="267">
          <cell r="A267" t="str">
            <v>642201</v>
          </cell>
          <cell r="B267" t="str">
            <v xml:space="preserve">642201 Allocation from REI Corporate OH </v>
          </cell>
          <cell r="C267">
            <v>3775233.64</v>
          </cell>
        </row>
        <row r="268">
          <cell r="A268" t="str">
            <v>643001</v>
          </cell>
          <cell r="B268" t="str">
            <v xml:space="preserve">643001 Labor-ST-IntActAlloc </v>
          </cell>
          <cell r="C268">
            <v>77612.25</v>
          </cell>
        </row>
        <row r="269">
          <cell r="A269" t="str">
            <v>643002</v>
          </cell>
          <cell r="B269" t="str">
            <v xml:space="preserve">643002 Labor 1 1/2-IntActAl </v>
          </cell>
          <cell r="C269">
            <v>14944.81</v>
          </cell>
        </row>
        <row r="270">
          <cell r="A270" t="str">
            <v>643003</v>
          </cell>
          <cell r="B270" t="str">
            <v xml:space="preserve">643003 Labor-DBL-IntActAll </v>
          </cell>
          <cell r="C270">
            <v>-193</v>
          </cell>
        </row>
        <row r="271">
          <cell r="A271" t="str">
            <v>643004</v>
          </cell>
          <cell r="B271" t="str">
            <v xml:space="preserve">643004 Billable Hours </v>
          </cell>
          <cell r="C271">
            <v>-129624.66</v>
          </cell>
        </row>
        <row r="272">
          <cell r="A272" t="str">
            <v>643005</v>
          </cell>
          <cell r="B272" t="str">
            <v xml:space="preserve">643005 Billable Hours Unregulated </v>
          </cell>
          <cell r="C272">
            <v>-235883.16</v>
          </cell>
        </row>
        <row r="273">
          <cell r="A273" t="str">
            <v>643006</v>
          </cell>
          <cell r="B273" t="str">
            <v xml:space="preserve">643006 Distribution Labor Unregulated </v>
          </cell>
          <cell r="C273">
            <v>-2992.24</v>
          </cell>
        </row>
        <row r="274">
          <cell r="A274" t="str">
            <v>643009</v>
          </cell>
          <cell r="B274" t="str">
            <v xml:space="preserve">643009 Internal Audit Department Labor </v>
          </cell>
          <cell r="C274">
            <v>9363.8700000000008</v>
          </cell>
        </row>
        <row r="275">
          <cell r="A275" t="str">
            <v>643012</v>
          </cell>
          <cell r="B275" t="str">
            <v xml:space="preserve">643012 Labor-DT-IntActAlloc </v>
          </cell>
          <cell r="C275">
            <v>130.78</v>
          </cell>
        </row>
        <row r="276">
          <cell r="A276" t="str">
            <v>643501</v>
          </cell>
          <cell r="B276" t="str">
            <v xml:space="preserve">643501 Fleet Fuel </v>
          </cell>
          <cell r="C276">
            <v>695.18</v>
          </cell>
        </row>
        <row r="277">
          <cell r="A277" t="str">
            <v>643502</v>
          </cell>
          <cell r="B277" t="str">
            <v xml:space="preserve">643502 Fleet Pool Vehicles </v>
          </cell>
          <cell r="C277">
            <v>13018.46</v>
          </cell>
        </row>
        <row r="278">
          <cell r="A278" t="str">
            <v>643503</v>
          </cell>
          <cell r="B278" t="str">
            <v xml:space="preserve">643503 Training </v>
          </cell>
          <cell r="C278">
            <v>21542.5</v>
          </cell>
        </row>
        <row r="279">
          <cell r="A279" t="str">
            <v>643505</v>
          </cell>
          <cell r="B279" t="str">
            <v xml:space="preserve">643505 Facility ED&amp;C Services </v>
          </cell>
          <cell r="C279">
            <v>313.39999999999998</v>
          </cell>
        </row>
        <row r="280">
          <cell r="A280" t="str">
            <v>643507</v>
          </cell>
          <cell r="B280" t="str">
            <v xml:space="preserve">643507 IT Solutions Delivery </v>
          </cell>
          <cell r="C280">
            <v>289470</v>
          </cell>
        </row>
        <row r="281">
          <cell r="A281" t="str">
            <v>643508</v>
          </cell>
          <cell r="B281" t="str">
            <v xml:space="preserve">643508 IT Desktop Support </v>
          </cell>
          <cell r="C281">
            <v>864726.78</v>
          </cell>
        </row>
        <row r="282">
          <cell r="A282" t="str">
            <v>643510</v>
          </cell>
          <cell r="B282" t="str">
            <v xml:space="preserve">643510 IT Telecom Services </v>
          </cell>
          <cell r="C282">
            <v>425889.45</v>
          </cell>
        </row>
        <row r="283">
          <cell r="A283" t="str">
            <v>643512</v>
          </cell>
          <cell r="B283" t="str">
            <v xml:space="preserve">643512 Shop Services </v>
          </cell>
          <cell r="C283">
            <v>112</v>
          </cell>
        </row>
        <row r="284">
          <cell r="A284" t="str">
            <v>643519</v>
          </cell>
          <cell r="B284" t="str">
            <v xml:space="preserve">643519 Graphics </v>
          </cell>
          <cell r="C284">
            <v>4463.8</v>
          </cell>
        </row>
        <row r="285">
          <cell r="A285" t="str">
            <v>643520</v>
          </cell>
          <cell r="B285" t="str">
            <v xml:space="preserve">643520 Fine Printing </v>
          </cell>
          <cell r="C285">
            <v>10175</v>
          </cell>
        </row>
        <row r="286">
          <cell r="A286" t="str">
            <v>643521</v>
          </cell>
          <cell r="B286" t="str">
            <v xml:space="preserve">643521 Office Supplies </v>
          </cell>
          <cell r="C286">
            <v>23496.799999999999</v>
          </cell>
        </row>
        <row r="287">
          <cell r="A287" t="str">
            <v>643524</v>
          </cell>
          <cell r="B287" t="str">
            <v xml:space="preserve">643524 Document Services </v>
          </cell>
          <cell r="C287">
            <v>71180</v>
          </cell>
        </row>
        <row r="288">
          <cell r="A288" t="str">
            <v>643526</v>
          </cell>
          <cell r="B288" t="str">
            <v xml:space="preserve">643526 Forms Design and Management </v>
          </cell>
          <cell r="C288">
            <v>9420.9599999999991</v>
          </cell>
        </row>
        <row r="289">
          <cell r="A289" t="str">
            <v>702010</v>
          </cell>
          <cell r="B289" t="str">
            <v xml:space="preserve">702010 Depreciation Exp </v>
          </cell>
          <cell r="C289">
            <v>33902581.450000003</v>
          </cell>
        </row>
        <row r="290">
          <cell r="A290" t="str">
            <v>702050</v>
          </cell>
          <cell r="B290" t="str">
            <v xml:space="preserve">702050 Depreciation Exp-Transportation </v>
          </cell>
          <cell r="C290">
            <v>319423.81</v>
          </cell>
        </row>
        <row r="291">
          <cell r="A291" t="str">
            <v>704010</v>
          </cell>
          <cell r="B291" t="str">
            <v xml:space="preserve">704010 Amortization Exp - Intangibles </v>
          </cell>
          <cell r="C291">
            <v>285629.93</v>
          </cell>
        </row>
        <row r="292">
          <cell r="A292" t="str">
            <v>704020</v>
          </cell>
          <cell r="B292" t="str">
            <v xml:space="preserve">704020 Amort-Limit Term Plt </v>
          </cell>
          <cell r="C292">
            <v>34982.29</v>
          </cell>
        </row>
        <row r="293">
          <cell r="A293" t="str">
            <v>711998</v>
          </cell>
          <cell r="B293" t="str">
            <v xml:space="preserve">711998 Interest Exp-AFUDC Equity </v>
          </cell>
          <cell r="C293">
            <v>122706.73</v>
          </cell>
        </row>
        <row r="294">
          <cell r="A294" t="str">
            <v>711999</v>
          </cell>
          <cell r="B294" t="str">
            <v xml:space="preserve">711999 Interest Exp-AFUDC Debt </v>
          </cell>
          <cell r="C294">
            <v>102666.35</v>
          </cell>
        </row>
        <row r="295">
          <cell r="A295" t="str">
            <v>722020</v>
          </cell>
          <cell r="B295" t="str">
            <v xml:space="preserve">722020 Other Taxes Exp-Govt Chgs &amp; Levies </v>
          </cell>
          <cell r="C295">
            <v>200</v>
          </cell>
        </row>
        <row r="296">
          <cell r="A296" t="str">
            <v>722140</v>
          </cell>
          <cell r="B296" t="str">
            <v xml:space="preserve">722140 Misc Taxes Exp </v>
          </cell>
          <cell r="C296">
            <v>17719.330000000002</v>
          </cell>
        </row>
        <row r="297">
          <cell r="A297" t="str">
            <v>722150</v>
          </cell>
          <cell r="B297" t="str">
            <v xml:space="preserve">722150 Other Taxes Expenses - Property </v>
          </cell>
          <cell r="C297">
            <v>11605740</v>
          </cell>
        </row>
        <row r="298">
          <cell r="A298" t="str">
            <v>722160</v>
          </cell>
          <cell r="B298" t="str">
            <v xml:space="preserve">722160 Other Taxes Exp-FICA </v>
          </cell>
          <cell r="C298">
            <v>2860808.8</v>
          </cell>
        </row>
        <row r="299">
          <cell r="A299" t="str">
            <v>722170</v>
          </cell>
          <cell r="B299" t="str">
            <v xml:space="preserve">722170 Other Taxes Exp-Unemployment </v>
          </cell>
          <cell r="C299">
            <v>462792.13</v>
          </cell>
        </row>
      </sheetData>
      <sheetData sheetId="4" refreshError="1">
        <row r="22">
          <cell r="A22" t="str">
            <v>443010</v>
          </cell>
          <cell r="B22" t="str">
            <v xml:space="preserve">443010 Other Operating Revenues </v>
          </cell>
          <cell r="C22">
            <v>25</v>
          </cell>
        </row>
        <row r="23">
          <cell r="A23" t="str">
            <v>443029</v>
          </cell>
          <cell r="B23" t="str">
            <v xml:space="preserve">443029 Oth Oper Rev-Wireless </v>
          </cell>
          <cell r="C23">
            <v>186979.49</v>
          </cell>
        </row>
        <row r="24">
          <cell r="A24" t="str">
            <v>443033</v>
          </cell>
          <cell r="B24" t="str">
            <v xml:space="preserve">443033 Oth Oper Rev-Fiber Optics </v>
          </cell>
          <cell r="C24">
            <v>410676.44</v>
          </cell>
        </row>
        <row r="25">
          <cell r="A25" t="str">
            <v>515040</v>
          </cell>
          <cell r="B25" t="str">
            <v xml:space="preserve">515040 Sal&amp;Wages Exp-Bonus/Inc-Exempt </v>
          </cell>
          <cell r="C25">
            <v>913668.18</v>
          </cell>
        </row>
        <row r="26">
          <cell r="A26" t="str">
            <v>515042</v>
          </cell>
          <cell r="B26" t="str">
            <v xml:space="preserve">515042 Sal&amp;Wages Exp-Bonus/Inc-Non-Exempt </v>
          </cell>
          <cell r="C26">
            <v>174141.76</v>
          </cell>
        </row>
        <row r="27">
          <cell r="A27" t="str">
            <v>515044</v>
          </cell>
          <cell r="B27" t="str">
            <v xml:space="preserve">515044 Bonus/Inc-Union </v>
          </cell>
          <cell r="C27">
            <v>35107.39</v>
          </cell>
        </row>
        <row r="28">
          <cell r="A28" t="str">
            <v>515050</v>
          </cell>
          <cell r="B28" t="str">
            <v xml:space="preserve">515050 Sal&amp;Wages Exp-Non-prod Time-Exempt </v>
          </cell>
          <cell r="C28">
            <v>375332.2</v>
          </cell>
        </row>
        <row r="29">
          <cell r="A29" t="str">
            <v>515052</v>
          </cell>
          <cell r="B29" t="str">
            <v xml:space="preserve">515052 Sal&amp;Wages-Non-prod Time-Non-Exempt </v>
          </cell>
          <cell r="C29">
            <v>285547.5</v>
          </cell>
        </row>
        <row r="30">
          <cell r="A30" t="str">
            <v>515054</v>
          </cell>
          <cell r="B30" t="str">
            <v xml:space="preserve">515054 Sal&amp;Wages Exp-Non-prod Time-Union </v>
          </cell>
          <cell r="C30">
            <v>272982.01</v>
          </cell>
        </row>
        <row r="31">
          <cell r="A31" t="str">
            <v>515060</v>
          </cell>
          <cell r="B31" t="str">
            <v xml:space="preserve">515060 Sal&amp;Wages Exp-Temporary/Contract </v>
          </cell>
          <cell r="C31">
            <v>1698013.42</v>
          </cell>
        </row>
        <row r="32">
          <cell r="A32" t="str">
            <v>515070</v>
          </cell>
          <cell r="B32" t="str">
            <v xml:space="preserve">515070 Sal&amp;Wages Exp-Severance </v>
          </cell>
          <cell r="C32">
            <v>85861.1</v>
          </cell>
        </row>
        <row r="33">
          <cell r="A33" t="str">
            <v>517988</v>
          </cell>
          <cell r="B33" t="str">
            <v xml:space="preserve">517988 Sal&amp;Wages Exp-Other Comp-Union </v>
          </cell>
          <cell r="C33">
            <v>20872.41</v>
          </cell>
        </row>
        <row r="34">
          <cell r="A34" t="str">
            <v>517990</v>
          </cell>
          <cell r="B34" t="str">
            <v xml:space="preserve">517990 Sal&amp;Wages Exp-Overtime Union </v>
          </cell>
          <cell r="C34">
            <v>283591.59000000003</v>
          </cell>
        </row>
        <row r="35">
          <cell r="A35" t="str">
            <v>517991</v>
          </cell>
          <cell r="B35" t="str">
            <v xml:space="preserve">517991 Sal&amp;Wages Exp-Regular Union </v>
          </cell>
          <cell r="C35">
            <v>1472292.02</v>
          </cell>
        </row>
        <row r="36">
          <cell r="A36" t="str">
            <v>517992</v>
          </cell>
          <cell r="B36" t="str">
            <v xml:space="preserve">517992 Oth Comp-Non-Exempt </v>
          </cell>
          <cell r="C36">
            <v>19028.45</v>
          </cell>
        </row>
        <row r="37">
          <cell r="A37" t="str">
            <v>517994</v>
          </cell>
          <cell r="B37" t="str">
            <v xml:space="preserve">517994 Sal&amp;Wages Exp-Overtime Non-Exempt </v>
          </cell>
          <cell r="C37">
            <v>326294.43</v>
          </cell>
        </row>
        <row r="38">
          <cell r="A38" t="str">
            <v>517995</v>
          </cell>
          <cell r="B38" t="str">
            <v xml:space="preserve">517995 Sal&amp;Wages Exp-Regular Non-Exempt </v>
          </cell>
          <cell r="C38">
            <v>2613285.12</v>
          </cell>
        </row>
        <row r="39">
          <cell r="A39" t="str">
            <v>517996</v>
          </cell>
          <cell r="B39" t="str">
            <v xml:space="preserve">517996 Sal&amp;Wages Exp-Other Comp-Exempt </v>
          </cell>
          <cell r="C39">
            <v>51338.16</v>
          </cell>
        </row>
        <row r="40">
          <cell r="A40" t="str">
            <v>517998</v>
          </cell>
          <cell r="B40" t="str">
            <v xml:space="preserve">517998 Sal&amp;Wages Exp-Overtime Exempt </v>
          </cell>
          <cell r="C40">
            <v>1036.2</v>
          </cell>
        </row>
        <row r="41">
          <cell r="A41" t="str">
            <v>517999</v>
          </cell>
          <cell r="B41" t="str">
            <v xml:space="preserve">517999 Sal&amp;Wages Exp-Regular Exempt </v>
          </cell>
          <cell r="C41">
            <v>9213433.3200000003</v>
          </cell>
        </row>
        <row r="42">
          <cell r="A42" t="str">
            <v>518010</v>
          </cell>
          <cell r="B42" t="str">
            <v xml:space="preserve">518010 Sal/Burden Exp-Pension </v>
          </cell>
          <cell r="C42">
            <v>-223831</v>
          </cell>
        </row>
        <row r="43">
          <cell r="A43" t="str">
            <v>518020</v>
          </cell>
          <cell r="B43" t="str">
            <v xml:space="preserve">518020 Sal/Burden Exp-Medical </v>
          </cell>
          <cell r="C43">
            <v>1126706.68</v>
          </cell>
        </row>
        <row r="44">
          <cell r="A44" t="str">
            <v>518030</v>
          </cell>
          <cell r="B44" t="str">
            <v xml:space="preserve">518030 Sal/Burden Exp-Post Retirement </v>
          </cell>
          <cell r="C44">
            <v>536250</v>
          </cell>
        </row>
        <row r="45">
          <cell r="A45" t="str">
            <v>518070</v>
          </cell>
          <cell r="B45" t="str">
            <v xml:space="preserve">518070 Sal/Burden Exp-Savings </v>
          </cell>
          <cell r="C45">
            <v>1101687.78</v>
          </cell>
        </row>
        <row r="46">
          <cell r="A46" t="str">
            <v>518090</v>
          </cell>
          <cell r="B46" t="str">
            <v xml:space="preserve">518090 Long-Term Disability </v>
          </cell>
          <cell r="C46">
            <v>32250</v>
          </cell>
        </row>
        <row r="47">
          <cell r="A47" t="str">
            <v>518130</v>
          </cell>
          <cell r="B47" t="str">
            <v xml:space="preserve">518130 Workers Compensation </v>
          </cell>
          <cell r="C47">
            <v>21533.42</v>
          </cell>
        </row>
        <row r="48">
          <cell r="A48" t="str">
            <v>518160</v>
          </cell>
          <cell r="B48" t="str">
            <v xml:space="preserve">518160 Oth Sal &amp; Benefits </v>
          </cell>
          <cell r="C48">
            <v>-92136.67</v>
          </cell>
        </row>
        <row r="49">
          <cell r="A49" t="str">
            <v>518170</v>
          </cell>
          <cell r="B49" t="str">
            <v xml:space="preserve">518170 Sal/Burden Exp-Oth Sal&amp;Ben Misc Cr </v>
          </cell>
          <cell r="C49">
            <v>-1080.2</v>
          </cell>
        </row>
        <row r="50">
          <cell r="A50" t="str">
            <v>522010</v>
          </cell>
          <cell r="B50" t="str">
            <v xml:space="preserve">522010 Employ Rel Exp-Employee Travel </v>
          </cell>
          <cell r="C50">
            <v>244019.72</v>
          </cell>
        </row>
        <row r="51">
          <cell r="A51" t="str">
            <v>522011</v>
          </cell>
          <cell r="B51" t="str">
            <v xml:space="preserve">522011 Employ Rel Exp-Empl Travel-PCard </v>
          </cell>
          <cell r="C51">
            <v>39116.269999999997</v>
          </cell>
        </row>
        <row r="52">
          <cell r="A52" t="str">
            <v>522020</v>
          </cell>
          <cell r="B52" t="str">
            <v xml:space="preserve">522020 Employ Rel Exp-Training </v>
          </cell>
          <cell r="C52">
            <v>84575.97</v>
          </cell>
        </row>
        <row r="53">
          <cell r="A53" t="str">
            <v>522030</v>
          </cell>
          <cell r="B53" t="str">
            <v xml:space="preserve">522030 Employ Rel Exp-Registration </v>
          </cell>
          <cell r="C53">
            <v>13482.95</v>
          </cell>
        </row>
        <row r="54">
          <cell r="A54" t="str">
            <v>522040</v>
          </cell>
          <cell r="B54" t="str">
            <v xml:space="preserve">522040 Employ Rel Exp-Dues &amp; Licences </v>
          </cell>
          <cell r="C54">
            <v>7105.64</v>
          </cell>
        </row>
        <row r="55">
          <cell r="A55" t="str">
            <v>522060</v>
          </cell>
          <cell r="B55" t="str">
            <v xml:space="preserve">522060 Employ Rel Exp-Bus Meals/Ent </v>
          </cell>
          <cell r="C55">
            <v>70320.960000000006</v>
          </cell>
        </row>
        <row r="56">
          <cell r="A56" t="str">
            <v>522061</v>
          </cell>
          <cell r="B56" t="str">
            <v xml:space="preserve">522061 Employ Rel Exp-Bus Meals/Ent-PCard </v>
          </cell>
          <cell r="C56">
            <v>75008.240000000005</v>
          </cell>
        </row>
        <row r="57">
          <cell r="A57" t="str">
            <v>522070</v>
          </cell>
          <cell r="B57" t="str">
            <v xml:space="preserve">522070 Employ Rel Exp-Education </v>
          </cell>
          <cell r="C57">
            <v>17951.25</v>
          </cell>
        </row>
        <row r="58">
          <cell r="A58" t="str">
            <v>522080</v>
          </cell>
          <cell r="B58" t="str">
            <v xml:space="preserve">522080 Employ Rel Exp-Park/In-town Travel </v>
          </cell>
          <cell r="C58">
            <v>402.5</v>
          </cell>
        </row>
        <row r="59">
          <cell r="A59" t="str">
            <v>522090</v>
          </cell>
          <cell r="B59" t="str">
            <v xml:space="preserve">522090 Employ Rel Exp-Awards/Gifts </v>
          </cell>
          <cell r="C59">
            <v>10895.06</v>
          </cell>
        </row>
        <row r="60">
          <cell r="A60" t="str">
            <v>522100</v>
          </cell>
          <cell r="B60" t="str">
            <v xml:space="preserve">522100 Employ Rel Exp-Empl Reloc/Moving </v>
          </cell>
          <cell r="C60">
            <v>33524.89</v>
          </cell>
        </row>
        <row r="61">
          <cell r="A61" t="str">
            <v>522120</v>
          </cell>
          <cell r="B61" t="str">
            <v xml:space="preserve">522120 Employ Rel Exp-Books &amp; Subscript </v>
          </cell>
          <cell r="C61">
            <v>1293.32</v>
          </cell>
        </row>
        <row r="62">
          <cell r="A62" t="str">
            <v>522130</v>
          </cell>
          <cell r="B62" t="str">
            <v xml:space="preserve">522130 Employ Rel Exp-Miscellaneous </v>
          </cell>
          <cell r="C62">
            <v>132361.76999999999</v>
          </cell>
        </row>
        <row r="63">
          <cell r="A63" t="str">
            <v>530010</v>
          </cell>
          <cell r="B63" t="str">
            <v xml:space="preserve">530010 M&amp;S Exp - Non-Inventory </v>
          </cell>
          <cell r="C63">
            <v>679232.62</v>
          </cell>
        </row>
        <row r="64">
          <cell r="A64" t="str">
            <v>530030</v>
          </cell>
          <cell r="B64" t="str">
            <v xml:space="preserve">530030 M&amp;S Exp-Ofc Furniture &amp; Misc Equip </v>
          </cell>
          <cell r="C64">
            <v>27986.93</v>
          </cell>
        </row>
        <row r="65">
          <cell r="A65" t="str">
            <v>530992</v>
          </cell>
          <cell r="B65" t="str">
            <v xml:space="preserve">530992 M&amp;S - Cons Mat Cons </v>
          </cell>
          <cell r="C65">
            <v>1.59</v>
          </cell>
        </row>
        <row r="66">
          <cell r="A66" t="str">
            <v>530995</v>
          </cell>
          <cell r="B66" t="str">
            <v xml:space="preserve">530995 M&amp;S-Gn/Ls form Reval </v>
          </cell>
          <cell r="C66">
            <v>-661.35</v>
          </cell>
        </row>
        <row r="67">
          <cell r="A67" t="str">
            <v>530996</v>
          </cell>
          <cell r="B67" t="str">
            <v xml:space="preserve">530996 M&amp;S-Cost Differences </v>
          </cell>
          <cell r="C67">
            <v>38029.49</v>
          </cell>
        </row>
        <row r="68">
          <cell r="A68" t="str">
            <v>530997</v>
          </cell>
          <cell r="B68" t="str">
            <v xml:space="preserve">530997 M&amp;S-Adj fr Stk Trans </v>
          </cell>
          <cell r="C68">
            <v>9065.23</v>
          </cell>
        </row>
        <row r="69">
          <cell r="A69" t="str">
            <v>530998</v>
          </cell>
          <cell r="B69" t="str">
            <v xml:space="preserve">530998 M&amp;S-Scrapping/Dest </v>
          </cell>
          <cell r="C69">
            <v>-6750.61</v>
          </cell>
        </row>
        <row r="70">
          <cell r="A70" t="str">
            <v>530999</v>
          </cell>
          <cell r="B70" t="str">
            <v xml:space="preserve">530999 M&amp;S Expenses - Inventory Issued </v>
          </cell>
          <cell r="C70">
            <v>461385.26</v>
          </cell>
        </row>
        <row r="71">
          <cell r="A71" t="str">
            <v>532020</v>
          </cell>
          <cell r="B71" t="str">
            <v xml:space="preserve">532020 M&amp;S Exp-Equipment </v>
          </cell>
          <cell r="C71">
            <v>1861.85</v>
          </cell>
        </row>
        <row r="72">
          <cell r="A72" t="str">
            <v>533010</v>
          </cell>
          <cell r="B72" t="str">
            <v xml:space="preserve">533010 M&amp;S Exp-Computer Hardware </v>
          </cell>
          <cell r="C72">
            <v>2812360.45</v>
          </cell>
        </row>
        <row r="73">
          <cell r="A73" t="str">
            <v>533020</v>
          </cell>
          <cell r="B73" t="str">
            <v xml:space="preserve">533020 M&amp;S Exp-Computr Softwr &amp; Upgrades </v>
          </cell>
          <cell r="C73">
            <v>356174.06</v>
          </cell>
        </row>
        <row r="74">
          <cell r="A74" t="str">
            <v>535010</v>
          </cell>
          <cell r="B74" t="str">
            <v xml:space="preserve">535010 M&amp;S Exp-Office Supplies </v>
          </cell>
          <cell r="C74">
            <v>133513.85999999999</v>
          </cell>
        </row>
        <row r="75">
          <cell r="A75" t="str">
            <v>535015</v>
          </cell>
          <cell r="B75" t="str">
            <v xml:space="preserve">535015 M&amp;S Expenses - P-Card </v>
          </cell>
          <cell r="C75">
            <v>120850.68</v>
          </cell>
        </row>
        <row r="76">
          <cell r="A76" t="str">
            <v>540010</v>
          </cell>
          <cell r="B76" t="str">
            <v xml:space="preserve">540010 Contr&amp;Svcs Exp-Maint Svcs-Oth </v>
          </cell>
          <cell r="C76">
            <v>295077.59999999998</v>
          </cell>
        </row>
        <row r="77">
          <cell r="A77" t="str">
            <v>540050</v>
          </cell>
          <cell r="B77" t="str">
            <v xml:space="preserve">540050 Contr&amp;Svcs Exp-Construct Svcs </v>
          </cell>
          <cell r="C77">
            <v>123865.83</v>
          </cell>
        </row>
        <row r="78">
          <cell r="A78" t="str">
            <v>543010</v>
          </cell>
          <cell r="B78" t="str">
            <v xml:space="preserve">543010 Contr&amp;Svcs Exp-Prof Svcs-Ded </v>
          </cell>
          <cell r="C78">
            <v>2465552.4500000002</v>
          </cell>
        </row>
        <row r="79">
          <cell r="A79" t="str">
            <v>543040</v>
          </cell>
          <cell r="B79" t="str">
            <v xml:space="preserve">543040 Contr&amp;Svcs Exp - Admin Svcs </v>
          </cell>
          <cell r="C79">
            <v>7493.1</v>
          </cell>
        </row>
        <row r="80">
          <cell r="A80" t="str">
            <v>543050</v>
          </cell>
          <cell r="B80" t="str">
            <v xml:space="preserve">543050 Contr&amp;Svcs Exp-Technical Svcs </v>
          </cell>
          <cell r="C80">
            <v>1248223.94</v>
          </cell>
        </row>
        <row r="81">
          <cell r="A81" t="str">
            <v>543060</v>
          </cell>
          <cell r="B81" t="str">
            <v xml:space="preserve">543060 Contr&amp;Svcs Exp-Training Svcs </v>
          </cell>
          <cell r="C81">
            <v>18335.34</v>
          </cell>
        </row>
        <row r="82">
          <cell r="A82" t="str">
            <v>543070</v>
          </cell>
          <cell r="B82" t="str">
            <v xml:space="preserve">543070 Contr&amp;Svcs Exp-Storage Svcs </v>
          </cell>
          <cell r="C82">
            <v>7838.68</v>
          </cell>
        </row>
        <row r="83">
          <cell r="A83" t="str">
            <v>543150</v>
          </cell>
          <cell r="B83" t="str">
            <v xml:space="preserve">543150 Contr&amp;Svcs Exp-Legal Services </v>
          </cell>
          <cell r="C83">
            <v>79.400000000000006</v>
          </cell>
        </row>
        <row r="84">
          <cell r="A84" t="str">
            <v>545010</v>
          </cell>
          <cell r="B84" t="str">
            <v xml:space="preserve">545010 Contr&amp;Svcs Exp-Property Services </v>
          </cell>
          <cell r="C84">
            <v>5569.46</v>
          </cell>
        </row>
        <row r="85">
          <cell r="A85" t="str">
            <v>545040</v>
          </cell>
          <cell r="B85" t="str">
            <v xml:space="preserve">545040 Contr&amp;Svcs Exp-Additns/Alt/Removal </v>
          </cell>
          <cell r="C85">
            <v>77334.679999999993</v>
          </cell>
        </row>
        <row r="86">
          <cell r="A86" t="str">
            <v>545045</v>
          </cell>
          <cell r="B86" t="str">
            <v xml:space="preserve">545045 Contr&amp;Svcs Exp-Building Maint Serv </v>
          </cell>
          <cell r="C86">
            <v>135590.07</v>
          </cell>
        </row>
        <row r="87">
          <cell r="A87" t="str">
            <v>545050</v>
          </cell>
          <cell r="B87" t="str">
            <v xml:space="preserve">545050 Cont/Sv-Vending/Ice </v>
          </cell>
          <cell r="C87">
            <v>20074.330000000002</v>
          </cell>
        </row>
        <row r="88">
          <cell r="A88" t="str">
            <v>545060</v>
          </cell>
          <cell r="B88" t="str">
            <v xml:space="preserve">545060 Contr&amp;Svcs Exp-Elevator Services </v>
          </cell>
          <cell r="C88">
            <v>12506.01</v>
          </cell>
        </row>
        <row r="89">
          <cell r="A89" t="str">
            <v>545070</v>
          </cell>
          <cell r="B89" t="str">
            <v xml:space="preserve">545070 Contr&amp;Svcs Exp-Janitorial Services </v>
          </cell>
          <cell r="C89">
            <v>301421.65000000002</v>
          </cell>
        </row>
        <row r="90">
          <cell r="A90" t="str">
            <v>545080</v>
          </cell>
          <cell r="B90" t="str">
            <v xml:space="preserve">545080 Contr&amp;Svcs Exp-Pest Control </v>
          </cell>
          <cell r="C90">
            <v>2997.26</v>
          </cell>
        </row>
        <row r="91">
          <cell r="A91" t="str">
            <v>545090</v>
          </cell>
          <cell r="B91" t="str">
            <v xml:space="preserve">545090 Cont/Sv Sec Elect </v>
          </cell>
          <cell r="C91">
            <v>66832.740000000005</v>
          </cell>
        </row>
        <row r="92">
          <cell r="A92" t="str">
            <v>545100</v>
          </cell>
          <cell r="B92" t="str">
            <v xml:space="preserve">545100 Contr&amp;Svcs Exp-Security Owned </v>
          </cell>
          <cell r="C92">
            <v>766358.63</v>
          </cell>
        </row>
        <row r="93">
          <cell r="A93" t="str">
            <v>545105</v>
          </cell>
          <cell r="B93" t="str">
            <v xml:space="preserve">545105 Contr&amp;Svcs Exp-Trash Removal </v>
          </cell>
          <cell r="C93">
            <v>61504.08</v>
          </cell>
        </row>
        <row r="94">
          <cell r="A94" t="str">
            <v>545110</v>
          </cell>
          <cell r="B94" t="str">
            <v xml:space="preserve">545110 Contr&amp;Svcs Exp-Landscaping Svcs </v>
          </cell>
          <cell r="C94">
            <v>64447.97</v>
          </cell>
        </row>
        <row r="95">
          <cell r="A95" t="str">
            <v>545115</v>
          </cell>
          <cell r="B95" t="str">
            <v xml:space="preserve">545115 Contr&amp;Svcs Exp-Air Cond/Heating </v>
          </cell>
          <cell r="C95">
            <v>46485.06</v>
          </cell>
        </row>
        <row r="96">
          <cell r="A96" t="str">
            <v>545160</v>
          </cell>
          <cell r="B96" t="str">
            <v xml:space="preserve">545160 Contr&amp;Svcs Exp-Software Maint </v>
          </cell>
          <cell r="C96">
            <v>750542.47</v>
          </cell>
        </row>
        <row r="97">
          <cell r="A97" t="str">
            <v>545170</v>
          </cell>
          <cell r="B97" t="str">
            <v xml:space="preserve">545170 Contr&amp;Svcs Exp-Hardware Maint </v>
          </cell>
          <cell r="C97">
            <v>228804.09</v>
          </cell>
        </row>
        <row r="98">
          <cell r="A98" t="str">
            <v>545510</v>
          </cell>
          <cell r="B98" t="str">
            <v xml:space="preserve">545510 Contr&amp;Svcs Exp-IT Services </v>
          </cell>
          <cell r="C98">
            <v>-67842</v>
          </cell>
        </row>
        <row r="99">
          <cell r="A99" t="str">
            <v>546010</v>
          </cell>
          <cell r="B99" t="str">
            <v xml:space="preserve">546010 Contr&amp;Svcs Exp-Other Services </v>
          </cell>
          <cell r="C99">
            <v>1837076.5</v>
          </cell>
        </row>
        <row r="100">
          <cell r="A100" t="str">
            <v>550020</v>
          </cell>
          <cell r="B100" t="str">
            <v xml:space="preserve">550020 Adm &amp; Gen Exp - Miscellaneous </v>
          </cell>
          <cell r="C100">
            <v>70715.490000000005</v>
          </cell>
        </row>
        <row r="101">
          <cell r="A101" t="str">
            <v>550025</v>
          </cell>
          <cell r="B101" t="str">
            <v xml:space="preserve">550025 A &amp; G Exp-Meeting Exp </v>
          </cell>
          <cell r="C101">
            <v>655.61</v>
          </cell>
        </row>
        <row r="102">
          <cell r="A102" t="str">
            <v>550040</v>
          </cell>
          <cell r="B102" t="str">
            <v xml:space="preserve">550040 A &amp; G Exp-Postage/Courier Svcs </v>
          </cell>
          <cell r="C102">
            <v>183453.75</v>
          </cell>
        </row>
        <row r="103">
          <cell r="A103" t="str">
            <v>550050</v>
          </cell>
          <cell r="B103" t="str">
            <v xml:space="preserve">550050 A &amp; G Exp-Bank Charges &amp; Fees </v>
          </cell>
          <cell r="C103">
            <v>26682.74</v>
          </cell>
        </row>
        <row r="104">
          <cell r="A104" t="str">
            <v>550080</v>
          </cell>
          <cell r="B104" t="str">
            <v xml:space="preserve">550080 A &amp; G Exp-Club Membership &amp; Exp </v>
          </cell>
          <cell r="C104">
            <v>21080.28</v>
          </cell>
        </row>
        <row r="105">
          <cell r="A105" t="str">
            <v>550090</v>
          </cell>
          <cell r="B105" t="str">
            <v xml:space="preserve">550090 A &amp; G Exp-Empl Reimburse-Veh Exp </v>
          </cell>
          <cell r="C105">
            <v>25</v>
          </cell>
        </row>
        <row r="106">
          <cell r="A106" t="str">
            <v>550100</v>
          </cell>
          <cell r="B106" t="str">
            <v xml:space="preserve">550100 A &amp; G Exp-Freight </v>
          </cell>
          <cell r="C106">
            <v>799046.98</v>
          </cell>
        </row>
        <row r="107">
          <cell r="A107" t="str">
            <v>559950</v>
          </cell>
          <cell r="B107" t="str">
            <v xml:space="preserve">559950 A &amp; G Exp-Capitalized Labor </v>
          </cell>
          <cell r="C107">
            <v>144796.5</v>
          </cell>
        </row>
        <row r="108">
          <cell r="A108" t="str">
            <v>559951</v>
          </cell>
          <cell r="B108" t="str">
            <v xml:space="preserve">559951 A &amp; G Exp-Capitalized Materials </v>
          </cell>
          <cell r="C108">
            <v>-3110956.37</v>
          </cell>
        </row>
        <row r="109">
          <cell r="A109" t="str">
            <v>559952</v>
          </cell>
          <cell r="B109" t="str">
            <v xml:space="preserve">559952 A &amp; G Exp-Capitalized AFUDC-Debt </v>
          </cell>
          <cell r="C109">
            <v>-5271.8</v>
          </cell>
        </row>
        <row r="110">
          <cell r="A110" t="str">
            <v>559953</v>
          </cell>
          <cell r="B110" t="str">
            <v xml:space="preserve">559953 A &amp; G Exp-Capitalized AFUDC-Equity </v>
          </cell>
          <cell r="C110">
            <v>-10158.719999999999</v>
          </cell>
        </row>
        <row r="111">
          <cell r="A111" t="str">
            <v>559954</v>
          </cell>
          <cell r="B111" t="str">
            <v xml:space="preserve">559954 A &amp; G Exp-Capitalized Other Exp </v>
          </cell>
          <cell r="C111">
            <v>-3306839.36</v>
          </cell>
        </row>
        <row r="112">
          <cell r="A112" t="str">
            <v>559961</v>
          </cell>
          <cell r="B112" t="str">
            <v xml:space="preserve">559961 A &amp; G Exp-Deferred Materials </v>
          </cell>
          <cell r="C112">
            <v>-68704.039999999994</v>
          </cell>
        </row>
        <row r="113">
          <cell r="A113" t="str">
            <v>559962</v>
          </cell>
          <cell r="B113" t="str">
            <v xml:space="preserve">559962 A &amp; G Exp-Deferred AFUDC-Debt </v>
          </cell>
          <cell r="C113">
            <v>-1163.97</v>
          </cell>
        </row>
        <row r="114">
          <cell r="A114" t="str">
            <v>559963</v>
          </cell>
          <cell r="B114" t="str">
            <v xml:space="preserve">559963 A &amp; G Exp-Deferred AFUDC-Equity </v>
          </cell>
          <cell r="C114">
            <v>-2259.7399999999998</v>
          </cell>
        </row>
        <row r="115">
          <cell r="A115" t="str">
            <v>559964</v>
          </cell>
          <cell r="B115" t="str">
            <v xml:space="preserve">559964 A &amp; G Exp-Deferred Other Exp </v>
          </cell>
          <cell r="C115">
            <v>-49945.54</v>
          </cell>
        </row>
        <row r="116">
          <cell r="A116" t="str">
            <v>559996</v>
          </cell>
          <cell r="B116" t="str">
            <v xml:space="preserve">559996 A &amp; G Exp-Lost Cash Discount </v>
          </cell>
          <cell r="C116">
            <v>-5.05</v>
          </cell>
        </row>
        <row r="117">
          <cell r="A117" t="str">
            <v>560020</v>
          </cell>
          <cell r="B117" t="str">
            <v xml:space="preserve">560020 Claims/Settlements </v>
          </cell>
          <cell r="C117">
            <v>1429.43</v>
          </cell>
        </row>
        <row r="118">
          <cell r="A118" t="str">
            <v>560030</v>
          </cell>
          <cell r="B118" t="str">
            <v xml:space="preserve">560030 Insurance Exp-Blanket Crime </v>
          </cell>
          <cell r="C118">
            <v>2620.59</v>
          </cell>
        </row>
        <row r="119">
          <cell r="A119" t="str">
            <v>560050</v>
          </cell>
          <cell r="B119" t="str">
            <v xml:space="preserve">560050 Insurance Exp-Boiler </v>
          </cell>
          <cell r="C119">
            <v>10689.06</v>
          </cell>
        </row>
        <row r="120">
          <cell r="A120" t="str">
            <v>560060</v>
          </cell>
          <cell r="B120" t="str">
            <v xml:space="preserve">560060 Insurance Exp-Business Travel </v>
          </cell>
          <cell r="C120">
            <v>1686.18</v>
          </cell>
        </row>
        <row r="121">
          <cell r="A121" t="str">
            <v>560070</v>
          </cell>
          <cell r="B121" t="str">
            <v xml:space="preserve">560070 Insurance Exp-Excess Liability </v>
          </cell>
          <cell r="C121">
            <v>20240.400000000001</v>
          </cell>
        </row>
        <row r="122">
          <cell r="A122" t="str">
            <v>560090</v>
          </cell>
          <cell r="B122" t="str">
            <v xml:space="preserve">560090 Insurance Exp-General Liability </v>
          </cell>
          <cell r="C122">
            <v>2039.63</v>
          </cell>
        </row>
        <row r="123">
          <cell r="A123" t="str">
            <v>560110</v>
          </cell>
          <cell r="B123" t="str">
            <v xml:space="preserve">560110 Insurance Exp-Property </v>
          </cell>
          <cell r="C123">
            <v>19571.669999999998</v>
          </cell>
        </row>
        <row r="124">
          <cell r="A124" t="str">
            <v>560120</v>
          </cell>
          <cell r="B124" t="str">
            <v xml:space="preserve">560120 Insurance Exp-Umbrella Liability </v>
          </cell>
          <cell r="C124">
            <v>-419.43</v>
          </cell>
        </row>
        <row r="125">
          <cell r="A125" t="str">
            <v>562130</v>
          </cell>
          <cell r="B125" t="str">
            <v xml:space="preserve">562130 Cust&amp;Mktg Exp-Repo &amp; Collection </v>
          </cell>
          <cell r="C125">
            <v>7</v>
          </cell>
        </row>
        <row r="126">
          <cell r="A126" t="str">
            <v>562140</v>
          </cell>
          <cell r="B126" t="str">
            <v xml:space="preserve">562140 Cust&amp;Mktg Exp-Advertising-Gen </v>
          </cell>
          <cell r="C126">
            <v>20</v>
          </cell>
        </row>
        <row r="127">
          <cell r="A127" t="str">
            <v>565020</v>
          </cell>
          <cell r="B127" t="str">
            <v xml:space="preserve">565020 Repairs &amp; Maintenance-Corrective </v>
          </cell>
          <cell r="C127">
            <v>5801.14</v>
          </cell>
        </row>
        <row r="128">
          <cell r="A128" t="str">
            <v>565030</v>
          </cell>
          <cell r="B128" t="str">
            <v xml:space="preserve">565030 Repairs &amp; Maintenance-Preventative </v>
          </cell>
          <cell r="C128">
            <v>195287.94</v>
          </cell>
        </row>
        <row r="129">
          <cell r="A129" t="str">
            <v>566010</v>
          </cell>
          <cell r="B129" t="str">
            <v xml:space="preserve">566010 Donations-Cash </v>
          </cell>
          <cell r="C129">
            <v>41.5</v>
          </cell>
        </row>
        <row r="130">
          <cell r="A130" t="str">
            <v>571010</v>
          </cell>
          <cell r="B130" t="str">
            <v xml:space="preserve">571010 Utilities Expenses - Electricity </v>
          </cell>
          <cell r="C130">
            <v>2555.61</v>
          </cell>
        </row>
        <row r="131">
          <cell r="A131" t="str">
            <v>571020</v>
          </cell>
          <cell r="B131" t="str">
            <v xml:space="preserve">571020 Utilities Exp-Telephone </v>
          </cell>
          <cell r="C131">
            <v>2902711.48</v>
          </cell>
        </row>
        <row r="132">
          <cell r="A132" t="str">
            <v>571040</v>
          </cell>
          <cell r="B132" t="str">
            <v xml:space="preserve">571040 Utilities Expenses - Water </v>
          </cell>
          <cell r="C132">
            <v>28290.45</v>
          </cell>
        </row>
        <row r="133">
          <cell r="A133" t="str">
            <v>571050</v>
          </cell>
          <cell r="B133" t="str">
            <v xml:space="preserve">571050 Utilities Exp-Other </v>
          </cell>
          <cell r="C133">
            <v>98507</v>
          </cell>
        </row>
        <row r="134">
          <cell r="A134" t="str">
            <v>572010</v>
          </cell>
          <cell r="B134" t="str">
            <v xml:space="preserve">572010 Rental &amp; Lease Exp-Office </v>
          </cell>
          <cell r="C134">
            <v>76769.03</v>
          </cell>
        </row>
        <row r="135">
          <cell r="A135" t="str">
            <v>621011</v>
          </cell>
          <cell r="B135" t="str">
            <v xml:space="preserve">621011 Information Technology </v>
          </cell>
          <cell r="C135">
            <v>-1309536.18</v>
          </cell>
        </row>
        <row r="136">
          <cell r="A136" t="str">
            <v>621012</v>
          </cell>
          <cell r="B136" t="str">
            <v xml:space="preserve">621012 Purchasing &amp; Logistics </v>
          </cell>
          <cell r="C136">
            <v>-805444.36</v>
          </cell>
        </row>
        <row r="137">
          <cell r="A137" t="str">
            <v>621013</v>
          </cell>
          <cell r="B137" t="str">
            <v xml:space="preserve">621013 Office Support Services </v>
          </cell>
          <cell r="C137">
            <v>-126394.83</v>
          </cell>
        </row>
        <row r="138">
          <cell r="A138" t="str">
            <v>621014</v>
          </cell>
          <cell r="B138" t="str">
            <v xml:space="preserve">621014 Facilities Management </v>
          </cell>
          <cell r="C138">
            <v>-1763047.3</v>
          </cell>
        </row>
        <row r="139">
          <cell r="A139" t="str">
            <v>621015</v>
          </cell>
          <cell r="B139" t="str">
            <v xml:space="preserve">621015 Security Services </v>
          </cell>
          <cell r="C139">
            <v>-621892.44999999995</v>
          </cell>
        </row>
        <row r="140">
          <cell r="A140" t="str">
            <v>621016</v>
          </cell>
          <cell r="B140" t="str">
            <v xml:space="preserve">621016 Fleet Maintenance </v>
          </cell>
          <cell r="C140">
            <v>117414.76</v>
          </cell>
        </row>
        <row r="141">
          <cell r="A141" t="str">
            <v>621017</v>
          </cell>
          <cell r="B141" t="str">
            <v xml:space="preserve">621017 Fleet Adj, Damg, Mod </v>
          </cell>
          <cell r="C141">
            <v>5952.89</v>
          </cell>
        </row>
        <row r="142">
          <cell r="A142" t="str">
            <v>621023</v>
          </cell>
          <cell r="B142" t="str">
            <v xml:space="preserve">621023 Shops </v>
          </cell>
          <cell r="C142">
            <v>40881.42</v>
          </cell>
        </row>
        <row r="143">
          <cell r="A143" t="str">
            <v>641001</v>
          </cell>
          <cell r="B143" t="str">
            <v xml:space="preserve">641001 Construction Overhead </v>
          </cell>
          <cell r="C143">
            <v>3815.89</v>
          </cell>
        </row>
        <row r="144">
          <cell r="A144" t="str">
            <v>641002</v>
          </cell>
          <cell r="B144" t="str">
            <v xml:space="preserve">641002 Stores Overhead </v>
          </cell>
          <cell r="C144">
            <v>-3149855.26</v>
          </cell>
        </row>
        <row r="145">
          <cell r="A145" t="str">
            <v>641003</v>
          </cell>
          <cell r="B145" t="str">
            <v xml:space="preserve">641003 Transportation Overhead </v>
          </cell>
          <cell r="C145">
            <v>2810.34</v>
          </cell>
        </row>
        <row r="146">
          <cell r="A146" t="str">
            <v>642006</v>
          </cell>
          <cell r="B146" t="str">
            <v xml:space="preserve">642006 Projects </v>
          </cell>
          <cell r="C146">
            <v>-2999093.35</v>
          </cell>
        </row>
        <row r="147">
          <cell r="A147" t="str">
            <v>642051</v>
          </cell>
          <cell r="B147" t="str">
            <v xml:space="preserve">642051 Investment Recovery </v>
          </cell>
          <cell r="C147">
            <v>-78440.800000000003</v>
          </cell>
        </row>
        <row r="148">
          <cell r="A148" t="str">
            <v>642052</v>
          </cell>
          <cell r="B148" t="str">
            <v xml:space="preserve">642052 Financial Transactions Fixed </v>
          </cell>
          <cell r="C148">
            <v>-1902323.49</v>
          </cell>
        </row>
        <row r="149">
          <cell r="A149" t="str">
            <v>642053</v>
          </cell>
          <cell r="B149" t="str">
            <v xml:space="preserve">642053 Shared Services Admin &amp; X-Charges </v>
          </cell>
          <cell r="C149">
            <v>-2128813.38</v>
          </cell>
        </row>
        <row r="150">
          <cell r="A150" t="str">
            <v>642057</v>
          </cell>
          <cell r="B150" t="str">
            <v xml:space="preserve">642057 Office Support Services - Fixed </v>
          </cell>
          <cell r="C150">
            <v>-16263.48</v>
          </cell>
        </row>
        <row r="151">
          <cell r="A151" t="str">
            <v>642058</v>
          </cell>
          <cell r="B151" t="str">
            <v xml:space="preserve">642058 Facility Management - Fixed </v>
          </cell>
          <cell r="C151">
            <v>-11580.27</v>
          </cell>
        </row>
        <row r="152">
          <cell r="A152" t="str">
            <v>642059</v>
          </cell>
          <cell r="B152" t="str">
            <v xml:space="preserve">642059 Facility Operations &amp; Maint. </v>
          </cell>
          <cell r="C152">
            <v>-849224.04</v>
          </cell>
        </row>
        <row r="153">
          <cell r="A153" t="str">
            <v>642060</v>
          </cell>
          <cell r="B153" t="str">
            <v xml:space="preserve">642060 Security Services </v>
          </cell>
          <cell r="C153">
            <v>-496990.05</v>
          </cell>
        </row>
        <row r="154">
          <cell r="A154" t="str">
            <v>642061</v>
          </cell>
          <cell r="B154" t="str">
            <v xml:space="preserve">642061 Purchasing/Contract Services </v>
          </cell>
          <cell r="C154">
            <v>-939338.53</v>
          </cell>
        </row>
        <row r="155">
          <cell r="A155" t="str">
            <v>642062</v>
          </cell>
          <cell r="B155" t="str">
            <v xml:space="preserve">642062 Material Logistics </v>
          </cell>
          <cell r="C155">
            <v>-763314.21</v>
          </cell>
        </row>
        <row r="156">
          <cell r="A156" t="str">
            <v>642066</v>
          </cell>
          <cell r="B156" t="str">
            <v xml:space="preserve">642066 Purchasing &amp; Materials Mgmt </v>
          </cell>
          <cell r="C156">
            <v>-20625.05</v>
          </cell>
        </row>
        <row r="157">
          <cell r="A157" t="str">
            <v>642071</v>
          </cell>
          <cell r="B157" t="str">
            <v xml:space="preserve">642071 Fleet Allocation </v>
          </cell>
          <cell r="C157">
            <v>53968.39</v>
          </cell>
        </row>
        <row r="158">
          <cell r="A158" t="str">
            <v>642078</v>
          </cell>
          <cell r="B158" t="str">
            <v xml:space="preserve">642078 Labor Allocation </v>
          </cell>
          <cell r="C158">
            <v>65.5</v>
          </cell>
        </row>
        <row r="159">
          <cell r="A159" t="str">
            <v>642088</v>
          </cell>
          <cell r="B159" t="str">
            <v xml:space="preserve">642088 Convenience Copiers </v>
          </cell>
          <cell r="C159">
            <v>-183107.01</v>
          </cell>
        </row>
        <row r="160">
          <cell r="A160" t="str">
            <v>642089</v>
          </cell>
          <cell r="B160" t="str">
            <v xml:space="preserve">642089 Appliance Sales </v>
          </cell>
          <cell r="C160">
            <v>-42020.25</v>
          </cell>
        </row>
        <row r="161">
          <cell r="A161" t="str">
            <v>642094</v>
          </cell>
          <cell r="B161" t="str">
            <v xml:space="preserve">642094 Internal Allocation </v>
          </cell>
          <cell r="C161">
            <v>1604850</v>
          </cell>
        </row>
        <row r="162">
          <cell r="A162" t="str">
            <v>642097</v>
          </cell>
          <cell r="B162" t="str">
            <v xml:space="preserve">642097 Mail Services </v>
          </cell>
          <cell r="C162">
            <v>-323976.51</v>
          </cell>
        </row>
        <row r="163">
          <cell r="A163" t="str">
            <v>642098</v>
          </cell>
          <cell r="B163" t="str">
            <v xml:space="preserve">642098 Records Management </v>
          </cell>
          <cell r="C163">
            <v>-91835.22</v>
          </cell>
        </row>
        <row r="164">
          <cell r="A164" t="str">
            <v>642099</v>
          </cell>
          <cell r="B164" t="str">
            <v xml:space="preserve">642099 IT Admin &amp; X-Charges </v>
          </cell>
          <cell r="C164">
            <v>-906770.94</v>
          </cell>
        </row>
        <row r="165">
          <cell r="A165" t="str">
            <v>643001</v>
          </cell>
          <cell r="B165" t="str">
            <v xml:space="preserve">643001 Labor-ST-IntActAlloc </v>
          </cell>
          <cell r="C165">
            <v>51711.91</v>
          </cell>
        </row>
        <row r="166">
          <cell r="A166" t="str">
            <v>643002</v>
          </cell>
          <cell r="B166" t="str">
            <v xml:space="preserve">643002 Labor 1 1/2-IntActAl </v>
          </cell>
          <cell r="C166">
            <v>13311.83</v>
          </cell>
        </row>
        <row r="167">
          <cell r="A167" t="str">
            <v>643003</v>
          </cell>
          <cell r="B167" t="str">
            <v xml:space="preserve">643003 Labor-DBL-IntActAll </v>
          </cell>
          <cell r="C167">
            <v>2400.96</v>
          </cell>
        </row>
        <row r="168">
          <cell r="A168" t="str">
            <v>643004</v>
          </cell>
          <cell r="B168" t="str">
            <v xml:space="preserve">643004 Billable Hours </v>
          </cell>
          <cell r="C168">
            <v>-1553659.8</v>
          </cell>
        </row>
        <row r="169">
          <cell r="A169" t="str">
            <v>643009</v>
          </cell>
          <cell r="B169" t="str">
            <v xml:space="preserve">643009 Internal Audit Department Labor </v>
          </cell>
          <cell r="C169">
            <v>62544.33</v>
          </cell>
        </row>
        <row r="170">
          <cell r="A170" t="str">
            <v>643501</v>
          </cell>
          <cell r="B170" t="str">
            <v xml:space="preserve">643501 Fleet Fuel </v>
          </cell>
          <cell r="C170">
            <v>9537.59</v>
          </cell>
        </row>
        <row r="171">
          <cell r="A171" t="str">
            <v>643502</v>
          </cell>
          <cell r="B171" t="str">
            <v xml:space="preserve">643502 Fleet Pool Vehicles </v>
          </cell>
          <cell r="C171">
            <v>5673.74</v>
          </cell>
        </row>
        <row r="172">
          <cell r="A172" t="str">
            <v>643503</v>
          </cell>
          <cell r="B172" t="str">
            <v xml:space="preserve">643503 Training </v>
          </cell>
          <cell r="C172">
            <v>21775.919999999998</v>
          </cell>
        </row>
        <row r="173">
          <cell r="A173" t="str">
            <v>643505</v>
          </cell>
          <cell r="B173" t="str">
            <v xml:space="preserve">643505 Facility ED&amp;C Services </v>
          </cell>
          <cell r="C173">
            <v>-92578.36</v>
          </cell>
        </row>
        <row r="174">
          <cell r="A174" t="str">
            <v>643506</v>
          </cell>
          <cell r="B174" t="str">
            <v xml:space="preserve">643506 Office Support Srvs Variable </v>
          </cell>
          <cell r="C174">
            <v>-6</v>
          </cell>
        </row>
        <row r="175">
          <cell r="A175" t="str">
            <v>643507</v>
          </cell>
          <cell r="B175" t="str">
            <v xml:space="preserve">643507 IT Solutions Delivery </v>
          </cell>
          <cell r="C175">
            <v>-5851371</v>
          </cell>
        </row>
        <row r="176">
          <cell r="A176" t="str">
            <v>643508</v>
          </cell>
          <cell r="B176" t="str">
            <v xml:space="preserve">643508 IT Desktop Support </v>
          </cell>
          <cell r="C176">
            <v>-9052970.9700000007</v>
          </cell>
        </row>
        <row r="177">
          <cell r="A177" t="str">
            <v>643509</v>
          </cell>
          <cell r="B177" t="str">
            <v xml:space="preserve">643509 Customer Billings / Inserts </v>
          </cell>
          <cell r="C177">
            <v>-311200.84000000003</v>
          </cell>
        </row>
        <row r="178">
          <cell r="A178" t="str">
            <v>643510</v>
          </cell>
          <cell r="B178" t="str">
            <v xml:space="preserve">643510 IT Telecom Services </v>
          </cell>
          <cell r="C178">
            <v>-3650810.31</v>
          </cell>
        </row>
        <row r="179">
          <cell r="A179" t="str">
            <v>643517</v>
          </cell>
          <cell r="B179" t="str">
            <v xml:space="preserve">643517 IT Training </v>
          </cell>
          <cell r="C179">
            <v>-1669.36</v>
          </cell>
        </row>
        <row r="180">
          <cell r="A180" t="str">
            <v>643519</v>
          </cell>
          <cell r="B180" t="str">
            <v xml:space="preserve">643519 Graphics </v>
          </cell>
          <cell r="C180">
            <v>-65531.4</v>
          </cell>
        </row>
        <row r="181">
          <cell r="A181" t="str">
            <v>643520</v>
          </cell>
          <cell r="B181" t="str">
            <v xml:space="preserve">643520 Fine Printing </v>
          </cell>
          <cell r="C181">
            <v>-79416</v>
          </cell>
        </row>
        <row r="182">
          <cell r="A182" t="str">
            <v>643521</v>
          </cell>
          <cell r="B182" t="str">
            <v xml:space="preserve">643521 Office Supplies </v>
          </cell>
          <cell r="C182">
            <v>-217795.05</v>
          </cell>
        </row>
        <row r="183">
          <cell r="A183" t="str">
            <v>643524</v>
          </cell>
          <cell r="B183" t="str">
            <v xml:space="preserve">643524 Document Services </v>
          </cell>
          <cell r="C183">
            <v>-400692</v>
          </cell>
        </row>
        <row r="184">
          <cell r="A184" t="str">
            <v>643526</v>
          </cell>
          <cell r="B184" t="str">
            <v xml:space="preserve">643526 Forms Design and Management </v>
          </cell>
          <cell r="C184">
            <v>-86947.61</v>
          </cell>
        </row>
        <row r="185">
          <cell r="A185" t="str">
            <v>702050</v>
          </cell>
          <cell r="B185" t="str">
            <v xml:space="preserve">702050 Depreciation Exp-Transportation </v>
          </cell>
          <cell r="C185">
            <v>120897.11</v>
          </cell>
        </row>
        <row r="186">
          <cell r="A186" t="str">
            <v>708140</v>
          </cell>
          <cell r="B186" t="str">
            <v xml:space="preserve">708140 Interest Expense-Other </v>
          </cell>
          <cell r="C186">
            <v>195.94</v>
          </cell>
        </row>
        <row r="187">
          <cell r="A187" t="str">
            <v>711998</v>
          </cell>
          <cell r="B187" t="str">
            <v xml:space="preserve">711998 Interest Exp-AFUDC Equity </v>
          </cell>
          <cell r="C187">
            <v>12418.46</v>
          </cell>
        </row>
        <row r="188">
          <cell r="A188" t="str">
            <v>711999</v>
          </cell>
          <cell r="B188" t="str">
            <v xml:space="preserve">711999 Interest Exp-AFUDC Debt </v>
          </cell>
          <cell r="C188">
            <v>6435.77</v>
          </cell>
        </row>
        <row r="189">
          <cell r="A189" t="str">
            <v>720030</v>
          </cell>
          <cell r="B189" t="str">
            <v xml:space="preserve">720030 Ind Assoc Fees/Dues </v>
          </cell>
          <cell r="C189">
            <v>-15000</v>
          </cell>
        </row>
        <row r="190">
          <cell r="A190" t="str">
            <v>722010</v>
          </cell>
          <cell r="B190" t="str">
            <v xml:space="preserve">722010 Penalties &amp; Fines </v>
          </cell>
          <cell r="C190">
            <v>12797.58</v>
          </cell>
        </row>
        <row r="191">
          <cell r="A191" t="str">
            <v>722140</v>
          </cell>
          <cell r="B191" t="str">
            <v xml:space="preserve">722140 Misc Taxes Exp </v>
          </cell>
          <cell r="C191">
            <v>9607.99</v>
          </cell>
        </row>
        <row r="192">
          <cell r="A192" t="str">
            <v>722160</v>
          </cell>
          <cell r="B192" t="str">
            <v xml:space="preserve">722160 Other Taxes Exp-FICA </v>
          </cell>
          <cell r="C192">
            <v>1455840.86</v>
          </cell>
        </row>
        <row r="193">
          <cell r="A193" t="str">
            <v>722170</v>
          </cell>
          <cell r="B193" t="str">
            <v xml:space="preserve">722170 Other Taxes Exp-Unemployment </v>
          </cell>
          <cell r="C193">
            <v>237014.56</v>
          </cell>
        </row>
      </sheetData>
      <sheetData sheetId="5" refreshError="1">
        <row r="22">
          <cell r="A22" t="str">
            <v>401010</v>
          </cell>
          <cell r="B22" t="str">
            <v xml:space="preserve">401010 Elec Sales-Residential-Base </v>
          </cell>
          <cell r="C22">
            <v>-46642435.960000001</v>
          </cell>
        </row>
        <row r="23">
          <cell r="A23" t="str">
            <v>401016</v>
          </cell>
          <cell r="B23" t="str">
            <v xml:space="preserve">401016 Elec Sales-Residential-Fuel </v>
          </cell>
          <cell r="C23">
            <v>-8975538.6300000008</v>
          </cell>
        </row>
        <row r="24">
          <cell r="A24" t="str">
            <v>401100</v>
          </cell>
          <cell r="B24" t="str">
            <v xml:space="preserve">401100 Elec Sales-Comm GL-Base </v>
          </cell>
          <cell r="C24">
            <v>-234790.78</v>
          </cell>
        </row>
        <row r="25">
          <cell r="A25" t="str">
            <v>401110</v>
          </cell>
          <cell r="B25" t="str">
            <v xml:space="preserve">401110 Elec Sales-Comm MGS-D-Base </v>
          </cell>
          <cell r="C25">
            <v>-39350873.030000001</v>
          </cell>
        </row>
        <row r="26">
          <cell r="A26" t="str">
            <v>401120</v>
          </cell>
          <cell r="B26" t="str">
            <v xml:space="preserve">401120 Elec Sales-Comm MGS-T-Base </v>
          </cell>
          <cell r="C26">
            <v>-22409.91</v>
          </cell>
        </row>
        <row r="27">
          <cell r="A27" t="str">
            <v>401130</v>
          </cell>
          <cell r="B27" t="str">
            <v xml:space="preserve">401130 Elec Sales-Comm LGS-D-Base </v>
          </cell>
          <cell r="C27">
            <v>-1408340.78</v>
          </cell>
        </row>
        <row r="28">
          <cell r="A28" t="str">
            <v>401150</v>
          </cell>
          <cell r="B28" t="str">
            <v xml:space="preserve">401150 Elec Sales-Comm SPL-Base </v>
          </cell>
          <cell r="C28">
            <v>-116953.23</v>
          </cell>
        </row>
        <row r="29">
          <cell r="A29" t="str">
            <v>401500</v>
          </cell>
          <cell r="B29" t="str">
            <v xml:space="preserve">401500 Elec Sales-S Ind MGS-D-Base </v>
          </cell>
          <cell r="C29">
            <v>-1837876.75</v>
          </cell>
        </row>
        <row r="30">
          <cell r="A30" t="str">
            <v>401510</v>
          </cell>
          <cell r="B30" t="str">
            <v xml:space="preserve">401510 Elec Sales-S Ind MGS-T-Base </v>
          </cell>
          <cell r="C30">
            <v>-320393.57</v>
          </cell>
        </row>
        <row r="31">
          <cell r="A31" t="str">
            <v>401520</v>
          </cell>
          <cell r="B31" t="str">
            <v xml:space="preserve">401520 Elec Sales-S Ind LGS-D-Base </v>
          </cell>
          <cell r="C31">
            <v>-20208661.780000001</v>
          </cell>
        </row>
        <row r="32">
          <cell r="A32" t="str">
            <v>401530</v>
          </cell>
          <cell r="B32" t="str">
            <v xml:space="preserve">401530 Elec Sales-S Ind LGS-T-Base </v>
          </cell>
          <cell r="C32">
            <v>-120746.84</v>
          </cell>
        </row>
        <row r="33">
          <cell r="A33" t="str">
            <v>401540</v>
          </cell>
          <cell r="B33" t="str">
            <v xml:space="preserve">401540 Elec Sales-S Ind SBBLGS-D-Base </v>
          </cell>
          <cell r="C33">
            <v>-19831.45</v>
          </cell>
        </row>
        <row r="34">
          <cell r="A34" t="str">
            <v>401560</v>
          </cell>
          <cell r="B34" t="str">
            <v xml:space="preserve">401560 Elec Sales-S Ind LSEI-Base </v>
          </cell>
          <cell r="C34">
            <v>-219461.37</v>
          </cell>
        </row>
        <row r="35">
          <cell r="A35" t="str">
            <v>401564</v>
          </cell>
          <cell r="B35" t="str">
            <v xml:space="preserve">401564 Elec Sales-S Ind LSEI-Franchise </v>
          </cell>
          <cell r="C35">
            <v>-17757.23</v>
          </cell>
        </row>
        <row r="36">
          <cell r="A36" t="str">
            <v>401670</v>
          </cell>
          <cell r="B36" t="str">
            <v xml:space="preserve">401670 Elec Sales-S Ind SBBMGS-D-Base </v>
          </cell>
          <cell r="C36">
            <v>-6778.7</v>
          </cell>
        </row>
        <row r="37">
          <cell r="A37" t="str">
            <v>402000</v>
          </cell>
          <cell r="B37" t="str">
            <v xml:space="preserve">402000 Elec Sales-Lg Ind LOS-A-Base </v>
          </cell>
          <cell r="C37">
            <v>-6565131.7300000004</v>
          </cell>
        </row>
        <row r="38">
          <cell r="A38" t="str">
            <v>402004</v>
          </cell>
          <cell r="B38" t="str">
            <v xml:space="preserve">402004 Elec Sales-Lg Ind LOS-A-Franch </v>
          </cell>
          <cell r="C38">
            <v>-161589.23000000001</v>
          </cell>
        </row>
        <row r="39">
          <cell r="A39" t="str">
            <v>402010</v>
          </cell>
          <cell r="B39" t="str">
            <v xml:space="preserve">402010 Elec Sales-Lg Ind LOS-B-Base </v>
          </cell>
          <cell r="C39">
            <v>-2516127.83</v>
          </cell>
        </row>
        <row r="40">
          <cell r="A40" t="str">
            <v>402014</v>
          </cell>
          <cell r="B40" t="str">
            <v xml:space="preserve">402014 Elec Sales-Lg Ind LOS-B-Franch </v>
          </cell>
          <cell r="C40">
            <v>-29095.1</v>
          </cell>
        </row>
        <row r="41">
          <cell r="A41" t="str">
            <v>402020</v>
          </cell>
          <cell r="B41" t="str">
            <v xml:space="preserve">402020 Elec Sales-Lg Ind IS-30-Base </v>
          </cell>
          <cell r="C41">
            <v>-682141.05</v>
          </cell>
        </row>
        <row r="42">
          <cell r="A42" t="str">
            <v>402024</v>
          </cell>
          <cell r="B42" t="str">
            <v xml:space="preserve">402024 Elec Sales-Lg Ind IS-30-Franch </v>
          </cell>
          <cell r="C42">
            <v>-32684.2</v>
          </cell>
        </row>
        <row r="43">
          <cell r="A43" t="str">
            <v>402030</v>
          </cell>
          <cell r="B43" t="str">
            <v xml:space="preserve">402030 Elec Sales-Lg Ind ISS-Base </v>
          </cell>
          <cell r="C43">
            <v>-145761.03</v>
          </cell>
        </row>
        <row r="44">
          <cell r="A44" t="str">
            <v>402040</v>
          </cell>
          <cell r="B44" t="str">
            <v xml:space="preserve">402040 Elec Sales-Lg Ind SES-D-Base </v>
          </cell>
          <cell r="C44">
            <v>-44309.72</v>
          </cell>
        </row>
        <row r="45">
          <cell r="A45" t="str">
            <v>402044</v>
          </cell>
          <cell r="B45" t="str">
            <v xml:space="preserve">402044 Elec Sales-Lg Ind SES-D-Franch </v>
          </cell>
          <cell r="C45">
            <v>-3060.5</v>
          </cell>
        </row>
        <row r="46">
          <cell r="A46" t="str">
            <v>402050</v>
          </cell>
          <cell r="B46" t="str">
            <v xml:space="preserve">402050 Elec Sales-Lg Ind SES-T-Base </v>
          </cell>
          <cell r="C46">
            <v>-638822.82999999996</v>
          </cell>
        </row>
        <row r="47">
          <cell r="A47" t="str">
            <v>402054</v>
          </cell>
          <cell r="B47" t="str">
            <v xml:space="preserve">402054 Elec Sales-Lg Ind SES-T-Franch </v>
          </cell>
          <cell r="C47">
            <v>-1974.47</v>
          </cell>
        </row>
        <row r="48">
          <cell r="A48" t="str">
            <v>402060</v>
          </cell>
          <cell r="B48" t="str">
            <v xml:space="preserve">402060 Elec Sales-Lg Ind EIS-D-Base </v>
          </cell>
          <cell r="C48">
            <v>-103723.8</v>
          </cell>
        </row>
        <row r="49">
          <cell r="A49" t="str">
            <v>402070</v>
          </cell>
          <cell r="B49" t="str">
            <v xml:space="preserve">402070 Elec Sales-Lg Ind EIS-T-Base </v>
          </cell>
          <cell r="C49">
            <v>-107533.07</v>
          </cell>
        </row>
        <row r="50">
          <cell r="A50" t="str">
            <v>402080</v>
          </cell>
          <cell r="B50" t="str">
            <v xml:space="preserve">402080 Elec Sales-Lg Ind SCP-Base </v>
          </cell>
          <cell r="C50">
            <v>-3590596.84</v>
          </cell>
        </row>
        <row r="51">
          <cell r="A51" t="str">
            <v>402084</v>
          </cell>
          <cell r="B51" t="str">
            <v xml:space="preserve">402084 Elec Sales-Lg Ind SCP-Franchise </v>
          </cell>
          <cell r="C51">
            <v>-7139.68</v>
          </cell>
        </row>
        <row r="52">
          <cell r="A52" t="str">
            <v>402090</v>
          </cell>
          <cell r="B52" t="str">
            <v xml:space="preserve">402090 Elec Sales-Lg Ind SBBVAR-Base/BRSD </v>
          </cell>
          <cell r="C52">
            <v>17240.46</v>
          </cell>
        </row>
        <row r="53">
          <cell r="A53" t="str">
            <v>402400</v>
          </cell>
          <cell r="B53" t="str">
            <v xml:space="preserve">402400 Elec Sales-Interrupt IS-I-Base </v>
          </cell>
          <cell r="C53">
            <v>-643.16999999999996</v>
          </cell>
        </row>
        <row r="54">
          <cell r="A54" t="str">
            <v>402404</v>
          </cell>
          <cell r="B54" t="str">
            <v xml:space="preserve">402404 Elec Sales-Interrupt IS-I-Franch </v>
          </cell>
          <cell r="C54">
            <v>-3707.31</v>
          </cell>
        </row>
        <row r="55">
          <cell r="A55" t="str">
            <v>402410</v>
          </cell>
          <cell r="B55" t="str">
            <v xml:space="preserve">402410 Elec Sales-Interrupt IS-10-Base </v>
          </cell>
          <cell r="C55">
            <v>-428.78</v>
          </cell>
        </row>
        <row r="56">
          <cell r="A56" t="str">
            <v>402414</v>
          </cell>
          <cell r="B56" t="str">
            <v xml:space="preserve">402414 Elec Sales-Interrupt IS-10-Franch </v>
          </cell>
          <cell r="C56">
            <v>-18140.22</v>
          </cell>
        </row>
        <row r="57">
          <cell r="A57" t="str">
            <v>402424</v>
          </cell>
          <cell r="B57" t="str">
            <v xml:space="preserve">402424 Inter SBI-Franchise </v>
          </cell>
          <cell r="C57">
            <v>-474.11</v>
          </cell>
        </row>
        <row r="58">
          <cell r="A58" t="str">
            <v>402700</v>
          </cell>
          <cell r="B58" t="str">
            <v xml:space="preserve">402700 Elec Sales-Municipal SPL-Base </v>
          </cell>
          <cell r="C58">
            <v>-238377.67</v>
          </cell>
        </row>
        <row r="59">
          <cell r="A59" t="str">
            <v>402710</v>
          </cell>
          <cell r="B59" t="str">
            <v xml:space="preserve">402710 Elec Sales-Public Utility TNP-Base </v>
          </cell>
          <cell r="C59">
            <v>-460879.33</v>
          </cell>
        </row>
        <row r="60">
          <cell r="A60" t="str">
            <v>483010</v>
          </cell>
          <cell r="B60" t="str">
            <v xml:space="preserve">483010 Interest Income </v>
          </cell>
          <cell r="C60">
            <v>-2884.11</v>
          </cell>
        </row>
        <row r="61">
          <cell r="A61" t="str">
            <v>500050</v>
          </cell>
          <cell r="B61" t="str">
            <v xml:space="preserve">500050 Fuel Exp-Nuclear-Reconcilable </v>
          </cell>
          <cell r="C61">
            <v>5540970.6299999999</v>
          </cell>
        </row>
        <row r="62">
          <cell r="A62" t="str">
            <v>515040</v>
          </cell>
          <cell r="B62" t="str">
            <v xml:space="preserve">515040 Sal&amp;Wages Exp-Bonus/Inc-Exempt </v>
          </cell>
          <cell r="C62">
            <v>9712.51</v>
          </cell>
        </row>
        <row r="63">
          <cell r="A63" t="str">
            <v>515060</v>
          </cell>
          <cell r="B63" t="str">
            <v xml:space="preserve">515060 Sal&amp;Wages Exp-Temporary/Contract </v>
          </cell>
          <cell r="C63">
            <v>390</v>
          </cell>
        </row>
        <row r="64">
          <cell r="A64" t="str">
            <v>517999</v>
          </cell>
          <cell r="B64" t="str">
            <v xml:space="preserve">517999 Sal&amp;Wages Exp-Regular Exempt </v>
          </cell>
          <cell r="C64">
            <v>46850.04</v>
          </cell>
        </row>
        <row r="65">
          <cell r="A65" t="str">
            <v>521999</v>
          </cell>
          <cell r="B65" t="str">
            <v xml:space="preserve">521999 Sal/Burden Exp-Payroll Burden </v>
          </cell>
          <cell r="C65">
            <v>8311.2000000000007</v>
          </cell>
        </row>
        <row r="66">
          <cell r="A66" t="str">
            <v>522010</v>
          </cell>
          <cell r="B66" t="str">
            <v xml:space="preserve">522010 Employ Rel Exp-Employee Travel </v>
          </cell>
          <cell r="C66">
            <v>1922.65</v>
          </cell>
        </row>
        <row r="67">
          <cell r="A67" t="str">
            <v>522030</v>
          </cell>
          <cell r="B67" t="str">
            <v xml:space="preserve">522030 Employ Rel Exp-Registration </v>
          </cell>
          <cell r="C67">
            <v>250</v>
          </cell>
        </row>
        <row r="68">
          <cell r="A68" t="str">
            <v>522040</v>
          </cell>
          <cell r="B68" t="str">
            <v xml:space="preserve">522040 Employ Rel Exp-Dues &amp; Licences </v>
          </cell>
          <cell r="C68">
            <v>240</v>
          </cell>
        </row>
        <row r="69">
          <cell r="A69" t="str">
            <v>522060</v>
          </cell>
          <cell r="B69" t="str">
            <v xml:space="preserve">522060 Employ Rel Exp-Bus Meals/Ent </v>
          </cell>
          <cell r="C69">
            <v>402.67</v>
          </cell>
        </row>
        <row r="70">
          <cell r="A70" t="str">
            <v>522130</v>
          </cell>
          <cell r="B70" t="str">
            <v xml:space="preserve">522130 Employ Rel Exp-Miscellaneous </v>
          </cell>
          <cell r="C70">
            <v>3013.17</v>
          </cell>
        </row>
        <row r="71">
          <cell r="A71" t="str">
            <v>530999</v>
          </cell>
          <cell r="B71" t="str">
            <v xml:space="preserve">530999 M&amp;S Expenses - Inventory Issued </v>
          </cell>
          <cell r="C71">
            <v>351.81</v>
          </cell>
        </row>
        <row r="72">
          <cell r="A72" t="str">
            <v>533010</v>
          </cell>
          <cell r="B72" t="str">
            <v xml:space="preserve">533010 M&amp;S Exp-Computer Hardware </v>
          </cell>
          <cell r="C72">
            <v>689.56</v>
          </cell>
        </row>
        <row r="73">
          <cell r="A73" t="str">
            <v>543010</v>
          </cell>
          <cell r="B73" t="str">
            <v xml:space="preserve">543010 Contr&amp;Svcs Exp-Prof Svcs-Ded </v>
          </cell>
          <cell r="C73">
            <v>44954.11</v>
          </cell>
        </row>
        <row r="74">
          <cell r="A74" t="str">
            <v>543020</v>
          </cell>
          <cell r="B74" t="str">
            <v xml:space="preserve">543020 Contr&amp;Svcs Exp-Prof Svcs-Non-Ded </v>
          </cell>
          <cell r="C74">
            <v>2387.5</v>
          </cell>
        </row>
        <row r="75">
          <cell r="A75" t="str">
            <v>543050</v>
          </cell>
          <cell r="B75" t="str">
            <v xml:space="preserve">543050 Contr&amp;Svcs Exp-Technical Svcs </v>
          </cell>
          <cell r="C75">
            <v>-49844.39</v>
          </cell>
        </row>
        <row r="76">
          <cell r="A76" t="str">
            <v>550020</v>
          </cell>
          <cell r="B76" t="str">
            <v xml:space="preserve">550020 Adm &amp; Gen Exp - Miscellaneous </v>
          </cell>
          <cell r="C76">
            <v>-572435.67000000004</v>
          </cell>
        </row>
        <row r="77">
          <cell r="A77" t="str">
            <v>550080</v>
          </cell>
          <cell r="B77" t="str">
            <v xml:space="preserve">550080 A &amp; G Exp-Club Membership &amp; Exp </v>
          </cell>
          <cell r="C77">
            <v>103.34</v>
          </cell>
        </row>
        <row r="78">
          <cell r="A78" t="str">
            <v>550130</v>
          </cell>
          <cell r="B78" t="str">
            <v xml:space="preserve">550130 A &amp; G Exp-Nuclear Exp Ownership </v>
          </cell>
          <cell r="C78">
            <v>20827674.649999999</v>
          </cell>
        </row>
        <row r="79">
          <cell r="A79" t="str">
            <v>559952</v>
          </cell>
          <cell r="B79" t="str">
            <v xml:space="preserve">559952 A &amp; G Exp-Capitalized AFUDC-Debt </v>
          </cell>
          <cell r="C79">
            <v>-9497.7000000000007</v>
          </cell>
        </row>
        <row r="80">
          <cell r="A80" t="str">
            <v>559953</v>
          </cell>
          <cell r="B80" t="str">
            <v xml:space="preserve">559953 A &amp; G Exp-Capitalized AFUDC-Equity </v>
          </cell>
          <cell r="C80">
            <v>-9887.7099999999991</v>
          </cell>
        </row>
        <row r="81">
          <cell r="A81" t="str">
            <v>559954</v>
          </cell>
          <cell r="B81" t="str">
            <v xml:space="preserve">559954 A &amp; G Exp-Capitalized Other Exp </v>
          </cell>
          <cell r="C81">
            <v>85595.68</v>
          </cell>
        </row>
        <row r="82">
          <cell r="A82" t="str">
            <v>569010</v>
          </cell>
          <cell r="B82" t="str">
            <v xml:space="preserve">569010 Leg-Fed/State-Non De </v>
          </cell>
          <cell r="C82">
            <v>6522.93</v>
          </cell>
        </row>
        <row r="83">
          <cell r="A83" t="str">
            <v>642025</v>
          </cell>
          <cell r="B83" t="str">
            <v xml:space="preserve">642025 Finance &amp; Reg </v>
          </cell>
          <cell r="C83">
            <v>18619.72</v>
          </cell>
        </row>
        <row r="84">
          <cell r="A84" t="str">
            <v>642052</v>
          </cell>
          <cell r="B84" t="str">
            <v xml:space="preserve">642052 Financial Transactions Fixed </v>
          </cell>
          <cell r="C84">
            <v>93.24</v>
          </cell>
        </row>
        <row r="85">
          <cell r="A85" t="str">
            <v>642071</v>
          </cell>
          <cell r="B85" t="str">
            <v xml:space="preserve">642071 Fleet Allocation </v>
          </cell>
          <cell r="C85">
            <v>5154.05</v>
          </cell>
        </row>
        <row r="86">
          <cell r="A86" t="str">
            <v>642201</v>
          </cell>
          <cell r="B86" t="str">
            <v xml:space="preserve">642201 Allocation from REI Corporate OH </v>
          </cell>
          <cell r="C86">
            <v>829983.68</v>
          </cell>
        </row>
        <row r="87">
          <cell r="A87" t="str">
            <v>643004</v>
          </cell>
          <cell r="B87" t="str">
            <v xml:space="preserve">643004 Billable Hours </v>
          </cell>
          <cell r="C87">
            <v>2089.12</v>
          </cell>
        </row>
        <row r="88">
          <cell r="A88" t="str">
            <v>643009</v>
          </cell>
          <cell r="B88" t="str">
            <v xml:space="preserve">643009 Internal Audit Department Labor </v>
          </cell>
          <cell r="C88">
            <v>10233.09</v>
          </cell>
        </row>
        <row r="89">
          <cell r="A89" t="str">
            <v>702010</v>
          </cell>
          <cell r="B89" t="str">
            <v xml:space="preserve">702010 Depreciation Exp </v>
          </cell>
          <cell r="C89">
            <v>16229745.560000001</v>
          </cell>
        </row>
        <row r="90">
          <cell r="A90" t="str">
            <v>702025</v>
          </cell>
          <cell r="B90" t="str">
            <v xml:space="preserve">702025 Depreciation Exp-T-Plan </v>
          </cell>
          <cell r="C90">
            <v>43648333.340000004</v>
          </cell>
        </row>
        <row r="91">
          <cell r="A91" t="str">
            <v>702040</v>
          </cell>
          <cell r="B91" t="str">
            <v xml:space="preserve">702040 Decommissioning Exp </v>
          </cell>
          <cell r="C91">
            <v>3707203.74</v>
          </cell>
        </row>
        <row r="92">
          <cell r="A92" t="str">
            <v>702050</v>
          </cell>
          <cell r="B92" t="str">
            <v xml:space="preserve">702050 Depreciation Exp-Transportation </v>
          </cell>
          <cell r="C92">
            <v>24203.360000000001</v>
          </cell>
        </row>
        <row r="93">
          <cell r="A93" t="str">
            <v>711998</v>
          </cell>
          <cell r="B93" t="str">
            <v xml:space="preserve">711998 Interest Exp-AFUDC Equity </v>
          </cell>
          <cell r="C93">
            <v>9887.7099999999991</v>
          </cell>
        </row>
        <row r="94">
          <cell r="A94" t="str">
            <v>711999</v>
          </cell>
          <cell r="B94" t="str">
            <v xml:space="preserve">711999 Interest Exp-AFUDC Debt </v>
          </cell>
          <cell r="C94">
            <v>9497.7000000000007</v>
          </cell>
        </row>
        <row r="95">
          <cell r="A95" t="str">
            <v>720030</v>
          </cell>
          <cell r="B95" t="str">
            <v xml:space="preserve">720030 Ind Assoc Fees/Dues </v>
          </cell>
          <cell r="C95">
            <v>14655.72</v>
          </cell>
        </row>
        <row r="96">
          <cell r="A96" t="str">
            <v>722140</v>
          </cell>
          <cell r="B96" t="str">
            <v xml:space="preserve">722140 Misc Taxes Exp </v>
          </cell>
          <cell r="C96">
            <v>856238.45</v>
          </cell>
        </row>
        <row r="97">
          <cell r="A97" t="str">
            <v>722150</v>
          </cell>
          <cell r="B97" t="str">
            <v xml:space="preserve">722150 Other Taxes Expenses - Property </v>
          </cell>
          <cell r="C97">
            <v>5802183</v>
          </cell>
        </row>
      </sheetData>
      <sheetData sheetId="6" refreshError="1">
        <row r="22">
          <cell r="A22" t="str">
            <v>515040</v>
          </cell>
          <cell r="B22" t="str">
            <v xml:space="preserve">515040 Sal&amp;Wages Exp-Bonus/Inc-Exempt </v>
          </cell>
          <cell r="C22">
            <v>-2500</v>
          </cell>
        </row>
        <row r="23">
          <cell r="A23" t="str">
            <v>515050</v>
          </cell>
          <cell r="B23" t="str">
            <v xml:space="preserve">515050 Sal&amp;Wages Exp-Non-prod Time-Exempt </v>
          </cell>
          <cell r="C23">
            <v>11976.2</v>
          </cell>
        </row>
        <row r="24">
          <cell r="A24" t="str">
            <v>515052</v>
          </cell>
          <cell r="B24" t="str">
            <v xml:space="preserve">515052 Sal&amp;Wages-Non-prod Time-Non-Exempt </v>
          </cell>
          <cell r="C24">
            <v>2274.64</v>
          </cell>
        </row>
        <row r="25">
          <cell r="A25" t="str">
            <v>515060</v>
          </cell>
          <cell r="B25" t="str">
            <v xml:space="preserve">515060 Sal&amp;Wages Exp-Temporary/Contract </v>
          </cell>
          <cell r="C25">
            <v>2183.16</v>
          </cell>
        </row>
        <row r="26">
          <cell r="A26" t="str">
            <v>517987</v>
          </cell>
          <cell r="B26" t="str">
            <v xml:space="preserve">517987 Sal&amp;Wages Exp-Commissions </v>
          </cell>
          <cell r="C26">
            <v>-67.61</v>
          </cell>
        </row>
        <row r="27">
          <cell r="A27" t="str">
            <v>517992</v>
          </cell>
          <cell r="B27" t="str">
            <v xml:space="preserve">517992 Oth Comp-Non-Exempt </v>
          </cell>
          <cell r="C27">
            <v>10</v>
          </cell>
        </row>
        <row r="28">
          <cell r="A28" t="str">
            <v>517994</v>
          </cell>
          <cell r="B28" t="str">
            <v xml:space="preserve">517994 Sal&amp;Wages Exp-Overtime Non-Exempt </v>
          </cell>
          <cell r="C28">
            <v>210.93</v>
          </cell>
        </row>
        <row r="29">
          <cell r="A29" t="str">
            <v>517995</v>
          </cell>
          <cell r="B29" t="str">
            <v xml:space="preserve">517995 Sal&amp;Wages Exp-Regular Non-Exempt </v>
          </cell>
          <cell r="C29">
            <v>-2495.64</v>
          </cell>
        </row>
        <row r="30">
          <cell r="A30" t="str">
            <v>517996</v>
          </cell>
          <cell r="B30" t="str">
            <v xml:space="preserve">517996 Sal&amp;Wages Exp-Other Comp-Exempt </v>
          </cell>
          <cell r="C30">
            <v>4000</v>
          </cell>
        </row>
        <row r="31">
          <cell r="A31" t="str">
            <v>517999</v>
          </cell>
          <cell r="B31" t="str">
            <v xml:space="preserve">517999 Sal&amp;Wages Exp-Regular Exempt </v>
          </cell>
          <cell r="C31">
            <v>-26992.21</v>
          </cell>
        </row>
        <row r="32">
          <cell r="A32" t="str">
            <v>522010</v>
          </cell>
          <cell r="B32" t="str">
            <v xml:space="preserve">522010 Employ Rel Exp-Employee Travel </v>
          </cell>
          <cell r="C32">
            <v>1814.6</v>
          </cell>
        </row>
        <row r="33">
          <cell r="A33" t="str">
            <v>522030</v>
          </cell>
          <cell r="B33" t="str">
            <v xml:space="preserve">522030 Employ Rel Exp-Registration </v>
          </cell>
          <cell r="C33">
            <v>1545</v>
          </cell>
        </row>
        <row r="34">
          <cell r="A34" t="str">
            <v>522060</v>
          </cell>
          <cell r="B34" t="str">
            <v xml:space="preserve">522060 Employ Rel Exp-Bus Meals/Ent </v>
          </cell>
          <cell r="C34">
            <v>8344.5</v>
          </cell>
        </row>
        <row r="35">
          <cell r="A35" t="str">
            <v>522061</v>
          </cell>
          <cell r="B35" t="str">
            <v xml:space="preserve">522061 Employ Rel Exp-Bus Meals/Ent-PCard </v>
          </cell>
          <cell r="C35">
            <v>-35.33</v>
          </cell>
        </row>
        <row r="36">
          <cell r="A36" t="str">
            <v>522090</v>
          </cell>
          <cell r="B36" t="str">
            <v xml:space="preserve">522090 Employ Rel Exp-Awards/Gifts </v>
          </cell>
          <cell r="C36">
            <v>100.86</v>
          </cell>
        </row>
        <row r="37">
          <cell r="A37" t="str">
            <v>522130</v>
          </cell>
          <cell r="B37" t="str">
            <v xml:space="preserve">522130 Employ Rel Exp-Miscellaneous </v>
          </cell>
          <cell r="C37">
            <v>2614</v>
          </cell>
        </row>
        <row r="38">
          <cell r="A38" t="str">
            <v>530010</v>
          </cell>
          <cell r="B38" t="str">
            <v xml:space="preserve">530010 M&amp;S Exp - Non-Inventory </v>
          </cell>
          <cell r="C38">
            <v>1541.63</v>
          </cell>
        </row>
        <row r="39">
          <cell r="A39" t="str">
            <v>533010</v>
          </cell>
          <cell r="B39" t="str">
            <v xml:space="preserve">533010 M&amp;S Exp-Computer Hardware </v>
          </cell>
          <cell r="C39">
            <v>17403.3</v>
          </cell>
        </row>
        <row r="40">
          <cell r="A40" t="str">
            <v>533020</v>
          </cell>
          <cell r="B40" t="str">
            <v xml:space="preserve">533020 M&amp;S Exp-Computr Softwr &amp; Upgrades </v>
          </cell>
          <cell r="C40">
            <v>639.6</v>
          </cell>
        </row>
        <row r="41">
          <cell r="A41" t="str">
            <v>535015</v>
          </cell>
          <cell r="B41" t="str">
            <v xml:space="preserve">535015 M&amp;S Expenses - P-Card </v>
          </cell>
          <cell r="C41">
            <v>-100.86</v>
          </cell>
        </row>
        <row r="42">
          <cell r="A42" t="str">
            <v>550040</v>
          </cell>
          <cell r="B42" t="str">
            <v xml:space="preserve">550040 A &amp; G Exp-Postage/Courier Svcs </v>
          </cell>
          <cell r="C42">
            <v>260.92</v>
          </cell>
        </row>
        <row r="43">
          <cell r="A43" t="str">
            <v>550080</v>
          </cell>
          <cell r="B43" t="str">
            <v xml:space="preserve">550080 A &amp; G Exp-Club Membership &amp; Exp </v>
          </cell>
          <cell r="C43">
            <v>84.7</v>
          </cell>
        </row>
        <row r="44">
          <cell r="A44" t="str">
            <v>643004</v>
          </cell>
          <cell r="B44" t="str">
            <v xml:space="preserve">643004 Billable Hours </v>
          </cell>
          <cell r="C44">
            <v>-13824</v>
          </cell>
        </row>
        <row r="45">
          <cell r="A45" t="str">
            <v>643502</v>
          </cell>
          <cell r="B45" t="str">
            <v xml:space="preserve">643502 Fleet Pool Vehicles </v>
          </cell>
          <cell r="C45">
            <v>8.9</v>
          </cell>
        </row>
        <row r="46">
          <cell r="A46" t="str">
            <v>722140</v>
          </cell>
          <cell r="B46" t="str">
            <v xml:space="preserve">722140 Misc Taxes Exp </v>
          </cell>
          <cell r="C46">
            <v>11.49</v>
          </cell>
        </row>
      </sheetData>
      <sheetData sheetId="7" refreshError="1"/>
      <sheetData sheetId="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ix and Twelve Year AverageLoss"/>
      <sheetName val="1999 to 2005"/>
      <sheetName val="Oct 99 to Dec 05"/>
      <sheetName val="Pivot"/>
      <sheetName val="Reserve Acct Storm Summary"/>
      <sheetName val="Summary O&amp;M and Capital Storms"/>
      <sheetName val="Hurricane Rita"/>
      <sheetName val="Hurricane Rita Material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TD2010"/>
      <sheetName val="1st Qtr"/>
      <sheetName val="2nd Qtr"/>
      <sheetName val="3rd Qtr"/>
      <sheetName val="4th Qtr"/>
      <sheetName val="Jan"/>
      <sheetName val="Feb"/>
      <sheetName val="Mar"/>
      <sheetName val="Apr"/>
      <sheetName val="May"/>
      <sheetName val="Jun"/>
      <sheetName val="Jul"/>
      <sheetName val="Aug"/>
      <sheetName val="Sept"/>
      <sheetName val="Oct"/>
      <sheetName val="Nov"/>
      <sheetName val="Dec"/>
      <sheetName val="YTD By Mth"/>
      <sheetName val="Q1 Reps"/>
      <sheetName val="Q2 Reps"/>
      <sheetName val="Q3 Reps"/>
      <sheetName val="Q4 Reps"/>
      <sheetName val="YTD Reps"/>
      <sheetName val="Jan Reps"/>
      <sheetName val="Feb REPS"/>
      <sheetName val="Mar REPS"/>
      <sheetName val="Apr REPS "/>
      <sheetName val="May REPS"/>
      <sheetName val="June REPS"/>
      <sheetName val="July REPS"/>
      <sheetName val="Aug REPS "/>
      <sheetName val="Sept REPS"/>
      <sheetName val="Oct REPS"/>
      <sheetName val="Nov REPS"/>
      <sheetName val="Dec REPS"/>
    </sheetNames>
    <sheetDataSet>
      <sheetData sheetId="0"/>
      <sheetData sheetId="1"/>
      <sheetData sheetId="2"/>
      <sheetData sheetId="3"/>
      <sheetData sheetId="4"/>
      <sheetData sheetId="5">
        <row r="8">
          <cell r="C8">
            <v>2015122628</v>
          </cell>
        </row>
      </sheetData>
      <sheetData sheetId="6">
        <row r="8">
          <cell r="C8">
            <v>1773831715</v>
          </cell>
        </row>
      </sheetData>
      <sheetData sheetId="7">
        <row r="8">
          <cell r="C8">
            <v>1697871188</v>
          </cell>
        </row>
      </sheetData>
      <sheetData sheetId="8">
        <row r="8">
          <cell r="C8">
            <v>1368617485</v>
          </cell>
        </row>
      </sheetData>
      <sheetData sheetId="9">
        <row r="8">
          <cell r="C8">
            <v>1521876801</v>
          </cell>
        </row>
      </sheetData>
      <sheetData sheetId="10">
        <row r="8">
          <cell r="C8">
            <v>2524483278</v>
          </cell>
        </row>
      </sheetData>
      <sheetData sheetId="11">
        <row r="8">
          <cell r="C8">
            <v>3094397419</v>
          </cell>
        </row>
      </sheetData>
      <sheetData sheetId="12">
        <row r="8">
          <cell r="C8">
            <v>3084593864</v>
          </cell>
        </row>
      </sheetData>
      <sheetData sheetId="13">
        <row r="8">
          <cell r="C8">
            <v>3325681590</v>
          </cell>
        </row>
      </sheetData>
      <sheetData sheetId="14">
        <row r="8">
          <cell r="C8">
            <v>2631658506</v>
          </cell>
        </row>
      </sheetData>
      <sheetData sheetId="15">
        <row r="8">
          <cell r="C8">
            <v>1820982118</v>
          </cell>
        </row>
      </sheetData>
      <sheetData sheetId="16">
        <row r="8">
          <cell r="C8">
            <v>1584347780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tual Totals"/>
      <sheetName val="Actual NOX"/>
      <sheetName val="Actual Int"/>
      <sheetName val="Data"/>
      <sheetName val="WBS-Name"/>
      <sheetName val="Act&amp;Proj NOX"/>
      <sheetName val="Act&amp;Proj Interest"/>
    </sheetNames>
    <sheetDataSet>
      <sheetData sheetId="0" refreshError="1"/>
      <sheetData sheetId="1" refreshError="1">
        <row r="4">
          <cell r="A4" t="str">
            <v>Cost Element</v>
          </cell>
          <cell r="B4" t="str">
            <v>(All)</v>
          </cell>
        </row>
        <row r="6">
          <cell r="A6" t="str">
            <v>Sum of Amount</v>
          </cell>
          <cell r="C6" t="str">
            <v>Year</v>
          </cell>
        </row>
        <row r="7">
          <cell r="A7" t="str">
            <v>WBS</v>
          </cell>
          <cell r="B7" t="str">
            <v>WBS Name</v>
          </cell>
          <cell r="C7">
            <v>1999</v>
          </cell>
          <cell r="D7">
            <v>2000</v>
          </cell>
          <cell r="E7">
            <v>2001</v>
          </cell>
          <cell r="F7">
            <v>2002</v>
          </cell>
          <cell r="G7">
            <v>2003</v>
          </cell>
          <cell r="H7">
            <v>2004</v>
          </cell>
          <cell r="I7" t="str">
            <v>Grand Total</v>
          </cell>
        </row>
        <row r="8">
          <cell r="A8" t="str">
            <v>S/154015/CE/H26</v>
          </cell>
          <cell r="B8" t="str">
            <v>Replace Ignitors - WAPC Unit 5</v>
          </cell>
          <cell r="D8">
            <v>586673.82999999996</v>
          </cell>
          <cell r="E8">
            <v>11225.02</v>
          </cell>
          <cell r="I8">
            <v>597898.85</v>
          </cell>
        </row>
        <row r="9">
          <cell r="A9" t="str">
            <v>S/154015/CE/H40</v>
          </cell>
          <cell r="B9" t="str">
            <v>Replace Ignitors - WAPC Unit 6</v>
          </cell>
          <cell r="C9">
            <v>399862.98</v>
          </cell>
          <cell r="D9">
            <v>573555.56000000006</v>
          </cell>
          <cell r="E9">
            <v>6112.32</v>
          </cell>
          <cell r="I9">
            <v>979530.86</v>
          </cell>
        </row>
        <row r="10">
          <cell r="A10" t="str">
            <v>S/154015/CE/H55</v>
          </cell>
          <cell r="B10" t="str">
            <v>Install Low NOX Firing System - WAPC 5</v>
          </cell>
          <cell r="C10">
            <v>20859.810000000001</v>
          </cell>
          <cell r="D10">
            <v>9071681.6499999948</v>
          </cell>
          <cell r="E10">
            <v>498341.83</v>
          </cell>
          <cell r="F10">
            <v>-1000</v>
          </cell>
          <cell r="I10">
            <v>9589883.2899999954</v>
          </cell>
        </row>
        <row r="11">
          <cell r="A11" t="str">
            <v>S/154015/CE/H61</v>
          </cell>
          <cell r="B11" t="str">
            <v>Install Low NOX Firing System - WAPC 6</v>
          </cell>
          <cell r="C11">
            <v>3915064.49</v>
          </cell>
          <cell r="D11">
            <v>5594578.8499999978</v>
          </cell>
          <cell r="E11">
            <v>72577.52</v>
          </cell>
          <cell r="I11">
            <v>9582220.8599999957</v>
          </cell>
        </row>
        <row r="12">
          <cell r="A12" t="str">
            <v>S/154015/CE/H90</v>
          </cell>
          <cell r="B12" t="str">
            <v>Install SCR's - WAPC 5</v>
          </cell>
          <cell r="C12">
            <v>168311.78</v>
          </cell>
          <cell r="D12">
            <v>13536980.329999993</v>
          </cell>
          <cell r="E12">
            <v>24804663.82999998</v>
          </cell>
          <cell r="F12">
            <v>32200123.000000037</v>
          </cell>
          <cell r="G12">
            <v>10818357.85999999</v>
          </cell>
          <cell r="H12">
            <v>2402323.6</v>
          </cell>
          <cell r="I12">
            <v>83930760.399999976</v>
          </cell>
        </row>
        <row r="13">
          <cell r="A13" t="str">
            <v>S/154015/CE/H91</v>
          </cell>
          <cell r="B13" t="str">
            <v>Install SCR's - WAPC 6</v>
          </cell>
          <cell r="C13">
            <v>163938.23000000001</v>
          </cell>
          <cell r="D13">
            <v>7634151.6599999992</v>
          </cell>
          <cell r="E13">
            <v>23316353.219999988</v>
          </cell>
          <cell r="F13">
            <v>36186965.420000002</v>
          </cell>
          <cell r="G13">
            <v>4702079.0599999996</v>
          </cell>
          <cell r="H13">
            <v>1117220.3999999999</v>
          </cell>
          <cell r="I13">
            <v>73120707.989999995</v>
          </cell>
        </row>
        <row r="14">
          <cell r="A14" t="str">
            <v>S/154020/CE/H29</v>
          </cell>
          <cell r="B14" t="str">
            <v>Install Low NOX Firing System - WAPC 8</v>
          </cell>
          <cell r="C14">
            <v>15410.42</v>
          </cell>
          <cell r="D14">
            <v>3241405.86</v>
          </cell>
          <cell r="E14">
            <v>8551418.0000000056</v>
          </cell>
          <cell r="F14">
            <v>370964.91</v>
          </cell>
          <cell r="I14">
            <v>12179199.190000005</v>
          </cell>
        </row>
        <row r="15">
          <cell r="A15" t="str">
            <v>S/154020/CE/H93</v>
          </cell>
          <cell r="B15" t="str">
            <v>Install SCR's - WAPC 7</v>
          </cell>
          <cell r="C15">
            <v>157717.43</v>
          </cell>
          <cell r="D15">
            <v>1633933.08</v>
          </cell>
          <cell r="E15">
            <v>41705903.000000015</v>
          </cell>
          <cell r="F15">
            <v>12646323.150000004</v>
          </cell>
          <cell r="G15">
            <v>38232123.950000018</v>
          </cell>
          <cell r="H15">
            <v>15513673.890000006</v>
          </cell>
          <cell r="I15">
            <v>109889674.50000004</v>
          </cell>
        </row>
        <row r="16">
          <cell r="A16" t="str">
            <v>S/154020/CE/H94</v>
          </cell>
          <cell r="B16" t="str">
            <v>Install SCR's - WAPC 8</v>
          </cell>
          <cell r="C16">
            <v>156926.35</v>
          </cell>
          <cell r="D16">
            <v>8624875.9100000039</v>
          </cell>
          <cell r="E16">
            <v>49252496.139999971</v>
          </cell>
          <cell r="F16">
            <v>34736596.219999984</v>
          </cell>
          <cell r="G16">
            <v>32254516.68</v>
          </cell>
          <cell r="H16">
            <v>2244594.16</v>
          </cell>
          <cell r="I16">
            <v>127270005.45999995</v>
          </cell>
        </row>
        <row r="17">
          <cell r="A17" t="str">
            <v>S/154034/CE/G13</v>
          </cell>
          <cell r="B17" t="str">
            <v>LMS - NOX Reduction Program - Unit 2</v>
          </cell>
          <cell r="C17">
            <v>774.78</v>
          </cell>
          <cell r="D17">
            <v>8357535.4800000042</v>
          </cell>
          <cell r="E17">
            <v>235004.28</v>
          </cell>
          <cell r="F17">
            <v>-13641.56</v>
          </cell>
          <cell r="I17">
            <v>8579672.9800000042</v>
          </cell>
        </row>
        <row r="18">
          <cell r="A18" t="str">
            <v>S/154034/CE/G14</v>
          </cell>
          <cell r="B18" t="str">
            <v>LMS - Low NOX Retrofit - Unit 1</v>
          </cell>
          <cell r="E18">
            <v>15654897.809999995</v>
          </cell>
          <cell r="F18">
            <v>1031559.48</v>
          </cell>
          <cell r="H18">
            <v>-1.58</v>
          </cell>
          <cell r="I18">
            <v>16686455.709999995</v>
          </cell>
        </row>
        <row r="19">
          <cell r="A19" t="str">
            <v>S/154034/CE/G16</v>
          </cell>
          <cell r="B19" t="str">
            <v>LMS - Ultra Low NOx Controls - Unit 2</v>
          </cell>
          <cell r="E19">
            <v>50</v>
          </cell>
          <cell r="I19">
            <v>50</v>
          </cell>
        </row>
        <row r="20">
          <cell r="A20" t="str">
            <v>S/154034/CE/G20</v>
          </cell>
          <cell r="B20" t="str">
            <v>LMS - Phase II NOX Retrofit - Unit 2</v>
          </cell>
          <cell r="E20">
            <v>250812.98</v>
          </cell>
          <cell r="F20">
            <v>104096.59</v>
          </cell>
          <cell r="G20">
            <v>3122239.26</v>
          </cell>
          <cell r="I20">
            <v>3477148.83</v>
          </cell>
        </row>
        <row r="21">
          <cell r="A21" t="str">
            <v>S/154034/CE/G21</v>
          </cell>
          <cell r="B21" t="str">
            <v>LMS - Phase II NOX Retrofit - Fuel Switch Del</v>
          </cell>
          <cell r="E21">
            <v>15478195.009999998</v>
          </cell>
          <cell r="F21">
            <v>26038870.169999991</v>
          </cell>
          <cell r="G21">
            <v>483214.87</v>
          </cell>
          <cell r="H21">
            <v>104564.67</v>
          </cell>
          <cell r="I21">
            <v>42104844.719999991</v>
          </cell>
        </row>
        <row r="22">
          <cell r="A22" t="str">
            <v>S/154034/CE/H01</v>
          </cell>
          <cell r="B22" t="str">
            <v>LMS-Train Unloading Facility</v>
          </cell>
          <cell r="D22">
            <v>160461.25</v>
          </cell>
          <cell r="E22">
            <v>275.06999999999209</v>
          </cell>
          <cell r="F22">
            <v>753.91</v>
          </cell>
          <cell r="I22">
            <v>161490.23000000001</v>
          </cell>
        </row>
        <row r="23">
          <cell r="A23" t="str">
            <v>S/154074/CE/H90</v>
          </cell>
          <cell r="B23" t="str">
            <v>GBY - NOX Reduction Program - IFGR U5</v>
          </cell>
          <cell r="D23">
            <v>757760.21</v>
          </cell>
          <cell r="E23">
            <v>61777.63</v>
          </cell>
          <cell r="F23">
            <v>318017.45</v>
          </cell>
          <cell r="G23">
            <v>277.45999999999998</v>
          </cell>
          <cell r="I23">
            <v>1137832.75</v>
          </cell>
        </row>
        <row r="24">
          <cell r="A24" t="str">
            <v>S/154084/CE/H65</v>
          </cell>
          <cell r="B24" t="str">
            <v>SRB - NOX Reduction Program - IFGR U3</v>
          </cell>
          <cell r="D24">
            <v>125648.68</v>
          </cell>
          <cell r="E24">
            <v>331323.05</v>
          </cell>
          <cell r="F24">
            <v>12132</v>
          </cell>
          <cell r="I24">
            <v>469103.73</v>
          </cell>
        </row>
        <row r="25">
          <cell r="A25" t="str">
            <v>S/154084/CE/H66</v>
          </cell>
          <cell r="B25" t="str">
            <v>SRB - NOX Reduction Program - IFGR U4</v>
          </cell>
          <cell r="D25">
            <v>123841.84</v>
          </cell>
          <cell r="E25">
            <v>472700.05</v>
          </cell>
          <cell r="F25">
            <v>-66</v>
          </cell>
          <cell r="I25">
            <v>596475.89</v>
          </cell>
        </row>
        <row r="26">
          <cell r="A26" t="str">
            <v>S/154095/CE/H106</v>
          </cell>
          <cell r="B26" t="str">
            <v>SJS - NOX Reduction Program - Unit 1</v>
          </cell>
          <cell r="D26">
            <v>95814.7</v>
          </cell>
          <cell r="E26">
            <v>681041.02</v>
          </cell>
          <cell r="F26">
            <v>702539.59</v>
          </cell>
          <cell r="G26">
            <v>265629.43</v>
          </cell>
          <cell r="H26">
            <v>0</v>
          </cell>
          <cell r="I26">
            <v>1745024.74</v>
          </cell>
        </row>
        <row r="27">
          <cell r="A27" t="str">
            <v>S/154095/CE/H107</v>
          </cell>
          <cell r="B27" t="str">
            <v>SJS - NOX Reduction Program - Unit 2</v>
          </cell>
          <cell r="D27">
            <v>95942.02</v>
          </cell>
          <cell r="E27">
            <v>762680.89</v>
          </cell>
          <cell r="F27">
            <v>664548.82999999996</v>
          </cell>
          <cell r="G27">
            <v>271729.37</v>
          </cell>
          <cell r="H27">
            <v>0</v>
          </cell>
          <cell r="I27">
            <v>1794901.11</v>
          </cell>
        </row>
        <row r="28">
          <cell r="A28" t="str">
            <v>S/154104/CE/H103</v>
          </cell>
          <cell r="B28" t="str">
            <v>CBY - NOX Reduction Program - SCR's U1</v>
          </cell>
          <cell r="D28">
            <v>1020307.9</v>
          </cell>
          <cell r="E28">
            <v>12402506.619999999</v>
          </cell>
          <cell r="F28">
            <v>8252653.9700000007</v>
          </cell>
          <cell r="G28">
            <v>704366.93</v>
          </cell>
          <cell r="H28">
            <v>1782536.4</v>
          </cell>
          <cell r="I28">
            <v>24162371.82</v>
          </cell>
        </row>
        <row r="29">
          <cell r="A29" t="str">
            <v>S/154104/CE/H104</v>
          </cell>
          <cell r="B29" t="str">
            <v>CBY - NOX Reduction Program - SCR's U2</v>
          </cell>
          <cell r="D29">
            <v>3157984.37</v>
          </cell>
          <cell r="E29">
            <v>23556774.390000038</v>
          </cell>
          <cell r="F29">
            <v>22822356.269999988</v>
          </cell>
          <cell r="G29">
            <v>3037895.92</v>
          </cell>
          <cell r="H29">
            <v>1482960.45</v>
          </cell>
          <cell r="I29">
            <v>54057971.400000021</v>
          </cell>
        </row>
        <row r="30">
          <cell r="A30" t="str">
            <v>S/154104/CE/H105</v>
          </cell>
          <cell r="B30" t="str">
            <v>CBY - NOX Reduction Program - SCR's U3</v>
          </cell>
          <cell r="D30">
            <v>754350.48</v>
          </cell>
          <cell r="E30">
            <v>3540981.91</v>
          </cell>
          <cell r="F30">
            <v>7992965.0499999998</v>
          </cell>
          <cell r="G30">
            <v>618627.49</v>
          </cell>
          <cell r="H30">
            <v>-82330.64</v>
          </cell>
          <cell r="I30">
            <v>12824594.289999997</v>
          </cell>
        </row>
        <row r="31">
          <cell r="A31" t="str">
            <v>S/154104/CE/H25</v>
          </cell>
          <cell r="B31" t="str">
            <v>Install Furnance Windbox O2 Monitors - U1-3</v>
          </cell>
          <cell r="D31">
            <v>252400.56</v>
          </cell>
          <cell r="E31">
            <v>14260.14</v>
          </cell>
          <cell r="I31">
            <v>266660.7</v>
          </cell>
        </row>
        <row r="32">
          <cell r="A32" t="str">
            <v>S/154114/CE/H102</v>
          </cell>
          <cell r="B32" t="str">
            <v>PHR - NOX Reduction Program - SCR's U1</v>
          </cell>
          <cell r="D32">
            <v>1088404.1100000001</v>
          </cell>
          <cell r="E32">
            <v>1934498.71</v>
          </cell>
          <cell r="F32">
            <v>2124275.31</v>
          </cell>
          <cell r="G32">
            <v>1232097.8600000001</v>
          </cell>
          <cell r="H32">
            <v>14320.82</v>
          </cell>
          <cell r="I32">
            <v>6393596.8099999987</v>
          </cell>
        </row>
        <row r="33">
          <cell r="A33" t="str">
            <v>S/154114/CE/H103</v>
          </cell>
          <cell r="B33" t="str">
            <v>PHR - NOX Reduction Program - SCR's U2</v>
          </cell>
          <cell r="D33">
            <v>885923.72</v>
          </cell>
          <cell r="E33">
            <v>1883594.47</v>
          </cell>
          <cell r="F33">
            <v>1835901.17</v>
          </cell>
          <cell r="G33">
            <v>1374895.95</v>
          </cell>
          <cell r="H33">
            <v>-124530.26</v>
          </cell>
          <cell r="I33">
            <v>5855785.049999998</v>
          </cell>
        </row>
        <row r="34">
          <cell r="A34" t="str">
            <v>S/154114/CE/H104</v>
          </cell>
          <cell r="B34" t="str">
            <v>PHR - NOX Reduction Program - SCR's U3</v>
          </cell>
          <cell r="D34">
            <v>954933.27</v>
          </cell>
          <cell r="E34">
            <v>3237771.44</v>
          </cell>
          <cell r="F34">
            <v>1421936.72</v>
          </cell>
          <cell r="G34">
            <v>627972.81000000006</v>
          </cell>
          <cell r="H34">
            <v>57784.72</v>
          </cell>
          <cell r="I34">
            <v>6300398.9599999972</v>
          </cell>
        </row>
        <row r="35">
          <cell r="A35" t="str">
            <v>S/154114/CE/H105</v>
          </cell>
          <cell r="B35" t="str">
            <v>PHR - NOX Reduction Program - SCR's U4</v>
          </cell>
          <cell r="D35">
            <v>4007738.59</v>
          </cell>
          <cell r="E35">
            <v>21865097.190000046</v>
          </cell>
          <cell r="F35">
            <v>21801622.939999994</v>
          </cell>
          <cell r="G35">
            <v>4953920.45</v>
          </cell>
          <cell r="H35">
            <v>-6117.39</v>
          </cell>
          <cell r="I35">
            <v>52622261.780000038</v>
          </cell>
        </row>
        <row r="36">
          <cell r="A36" t="str">
            <v>S/154114/CE/H25</v>
          </cell>
          <cell r="B36" t="str">
            <v>Install O2 Monitor in Boiler Windbox - U4</v>
          </cell>
          <cell r="D36">
            <v>98528.44</v>
          </cell>
          <cell r="I36">
            <v>98528.44</v>
          </cell>
        </row>
        <row r="37">
          <cell r="A37" t="str">
            <v>S/154124/CE/H62</v>
          </cell>
          <cell r="B37" t="str">
            <v>WAPG - NOX Reduction Program - IFGR U2</v>
          </cell>
          <cell r="D37">
            <v>243.54</v>
          </cell>
          <cell r="E37">
            <v>470004.15</v>
          </cell>
          <cell r="F37">
            <v>26387.22</v>
          </cell>
          <cell r="I37">
            <v>496634.91</v>
          </cell>
        </row>
        <row r="38">
          <cell r="A38" t="str">
            <v>S/154124/CE/H64</v>
          </cell>
          <cell r="B38" t="str">
            <v>WAPG - NOX Reduction Program - SCR's U4</v>
          </cell>
          <cell r="D38">
            <v>313918.28999999998</v>
          </cell>
          <cell r="E38">
            <v>1012088</v>
          </cell>
          <cell r="F38">
            <v>3316779.17</v>
          </cell>
          <cell r="G38">
            <v>787655.85</v>
          </cell>
          <cell r="H38">
            <v>3240.84</v>
          </cell>
          <cell r="I38">
            <v>5433682.1500000004</v>
          </cell>
        </row>
        <row r="39">
          <cell r="A39" t="str">
            <v>S/154134/CE/H17S</v>
          </cell>
          <cell r="B39" t="str">
            <v>THW - NOX Reduction Program - IFGR U2</v>
          </cell>
          <cell r="E39">
            <v>93228.07</v>
          </cell>
          <cell r="F39">
            <v>68522.41</v>
          </cell>
          <cell r="I39">
            <v>161750.48000000001</v>
          </cell>
        </row>
        <row r="40">
          <cell r="A40" t="str">
            <v>Grand Total</v>
          </cell>
          <cell r="C40">
            <v>4998866.2699999996</v>
          </cell>
          <cell r="D40">
            <v>72749574.180000007</v>
          </cell>
          <cell r="E40">
            <v>252158653.76000002</v>
          </cell>
          <cell r="F40">
            <v>214662183.38999999</v>
          </cell>
          <cell r="G40">
            <v>103487601.20000003</v>
          </cell>
          <cell r="H40">
            <v>24510240.080000002</v>
          </cell>
          <cell r="I40">
            <v>672567118.88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.2"/>
      <sheetName val="X.3"/>
      <sheetName val="X.4"/>
      <sheetName val="Sheet2"/>
      <sheetName val="Worksheet, Lead (2)"/>
      <sheetName val="RECLASS ENTRIES"/>
      <sheetName val="recon"/>
      <sheetName val="sep 123101"/>
      <sheetName val="Summed Equity Transfers"/>
      <sheetName val="0174"/>
      <sheetName val="ST Rec &amp; Pay Transfers"/>
      <sheetName val="SAP DWNLD"/>
      <sheetName val="bsis"/>
      <sheetName val="Worksheet Support"/>
      <sheetName val="worksheet prior year"/>
      <sheetName val="1200 stmts"/>
      <sheetName val="0301 stmts"/>
      <sheetName val="297999"/>
      <sheetName val="RWIP"/>
      <sheetName val="reclass#5"/>
      <sheetName val="X.5"/>
      <sheetName val="EMC Liability"/>
      <sheetName val="EMC Asset"/>
      <sheetName val="Sheet1"/>
      <sheetName val="equity transfers"/>
      <sheetName val="CLTD_Debt"/>
      <sheetName val="transfer entries"/>
      <sheetName val="Top-Side Entries"/>
      <sheetName val="LOSSDEBT"/>
      <sheetName val="Deferred Debi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1">
          <cell r="A1" t="str">
            <v>Co's 0005, 0366, 0174, 0292, 9003</v>
          </cell>
        </row>
        <row r="2">
          <cell r="C2" t="str">
            <v>Reporting period</v>
          </cell>
          <cell r="D2" t="str">
            <v>Comparison period</v>
          </cell>
        </row>
        <row r="3">
          <cell r="B3" t="str">
            <v>Text for B/S P&amp;L item</v>
          </cell>
          <cell r="C3" t="str">
            <v>(01.2002-12.2002)</v>
          </cell>
          <cell r="D3" t="str">
            <v>(01.2001-12.2001)</v>
          </cell>
          <cell r="E3" t="str">
            <v>Absolute difference</v>
          </cell>
        </row>
        <row r="4">
          <cell r="B4" t="str">
            <v xml:space="preserve">              BALANCE SHEET</v>
          </cell>
        </row>
        <row r="5">
          <cell r="B5" t="str">
            <v>ASSETS AND OTHER DEBITS:</v>
          </cell>
        </row>
        <row r="6">
          <cell r="B6" t="str">
            <v>Current Assets:</v>
          </cell>
        </row>
        <row r="7">
          <cell r="A7">
            <v>100510</v>
          </cell>
          <cell r="B7" t="str">
            <v>100510 Cash-General subaccount BT # 32567</v>
          </cell>
          <cell r="C7">
            <v>25262603.059999999</v>
          </cell>
          <cell r="D7">
            <v>2370784</v>
          </cell>
          <cell r="E7">
            <v>22891819.059999999</v>
          </cell>
        </row>
        <row r="8">
          <cell r="A8">
            <v>102010</v>
          </cell>
          <cell r="B8" t="str">
            <v>102010 Cash - Gen - CHASE/BOA Texas</v>
          </cell>
          <cell r="C8">
            <v>1000</v>
          </cell>
          <cell r="D8">
            <v>1000</v>
          </cell>
          <cell r="E8">
            <v>0</v>
          </cell>
        </row>
        <row r="9">
          <cell r="B9" t="str">
            <v xml:space="preserve">     Cash</v>
          </cell>
          <cell r="C9">
            <v>25263603.059999999</v>
          </cell>
          <cell r="D9">
            <v>2371784</v>
          </cell>
          <cell r="E9">
            <v>22891819.059999999</v>
          </cell>
        </row>
        <row r="10">
          <cell r="B10" t="str">
            <v xml:space="preserve">   Cash and Cash Equivalents</v>
          </cell>
          <cell r="C10">
            <v>25263603.059999999</v>
          </cell>
          <cell r="D10">
            <v>2371784</v>
          </cell>
          <cell r="E10">
            <v>22891819.059999999</v>
          </cell>
        </row>
        <row r="11">
          <cell r="A11">
            <v>114010</v>
          </cell>
          <cell r="B11" t="str">
            <v>114010 Oth Spec Deposits</v>
          </cell>
          <cell r="C11">
            <v>2324334.23</v>
          </cell>
          <cell r="D11">
            <v>6744485</v>
          </cell>
          <cell r="E11">
            <v>-4420150.7699999996</v>
          </cell>
        </row>
        <row r="12">
          <cell r="B12" t="str">
            <v xml:space="preserve">   Other Special Deposits</v>
          </cell>
          <cell r="C12">
            <v>2324334.23</v>
          </cell>
          <cell r="D12">
            <v>6744485</v>
          </cell>
          <cell r="E12">
            <v>-4420150.7699999996</v>
          </cell>
        </row>
        <row r="13">
          <cell r="A13">
            <v>127011</v>
          </cell>
          <cell r="B13" t="str">
            <v>127011 ST Notes Receivable - Generation Transition-Assoc</v>
          </cell>
          <cell r="C13">
            <v>-18680270.449999999</v>
          </cell>
          <cell r="D13">
            <v>0</v>
          </cell>
          <cell r="E13">
            <v>-18680270.449999999</v>
          </cell>
        </row>
        <row r="14">
          <cell r="B14" t="str">
            <v xml:space="preserve">   Short Term Notes Receivables-Assoc Comp</v>
          </cell>
          <cell r="C14">
            <v>-18680270.449999999</v>
          </cell>
          <cell r="D14">
            <v>0</v>
          </cell>
          <cell r="E14">
            <v>-18680270.449999999</v>
          </cell>
        </row>
        <row r="15">
          <cell r="B15" t="str">
            <v xml:space="preserve">   Accounts receivable - associated companies</v>
          </cell>
          <cell r="C15">
            <v>-18680270.449999999</v>
          </cell>
          <cell r="D15">
            <v>0</v>
          </cell>
          <cell r="E15">
            <v>-18680270.449999999</v>
          </cell>
        </row>
        <row r="16">
          <cell r="A16">
            <v>121060</v>
          </cell>
          <cell r="B16" t="str">
            <v>121060 A/R-Other</v>
          </cell>
          <cell r="C16">
            <v>9600692.8100000005</v>
          </cell>
          <cell r="D16">
            <v>0</v>
          </cell>
          <cell r="E16">
            <v>9600692.8100000005</v>
          </cell>
        </row>
        <row r="17">
          <cell r="A17">
            <v>129015</v>
          </cell>
          <cell r="B17" t="str">
            <v>129015 Interest Rec-Securitization</v>
          </cell>
          <cell r="C17">
            <v>0</v>
          </cell>
          <cell r="D17">
            <v>0</v>
          </cell>
          <cell r="E17">
            <v>0</v>
          </cell>
        </row>
        <row r="18">
          <cell r="B18" t="str">
            <v xml:space="preserve">   Accounts Receivable - Other</v>
          </cell>
          <cell r="C18">
            <v>9600692.8100000005</v>
          </cell>
          <cell r="D18">
            <v>0</v>
          </cell>
          <cell r="E18">
            <v>9600692.8100000005</v>
          </cell>
        </row>
        <row r="19">
          <cell r="B19" t="str">
            <v xml:space="preserve">   Accounts Receivable - other</v>
          </cell>
          <cell r="C19">
            <v>9600692.8100000005</v>
          </cell>
          <cell r="D19">
            <v>0</v>
          </cell>
          <cell r="E19">
            <v>9600692.8100000005</v>
          </cell>
        </row>
        <row r="20">
          <cell r="A20">
            <v>121050</v>
          </cell>
          <cell r="B20" t="str">
            <v>121050 A/R - Services</v>
          </cell>
          <cell r="C20">
            <v>-138380.94</v>
          </cell>
          <cell r="D20">
            <v>0</v>
          </cell>
          <cell r="E20">
            <v>-138380.94</v>
          </cell>
        </row>
        <row r="21">
          <cell r="B21" t="str">
            <v xml:space="preserve">   Accounts Receivable - Customers</v>
          </cell>
          <cell r="C21">
            <v>-138380.94</v>
          </cell>
          <cell r="D21">
            <v>0</v>
          </cell>
          <cell r="E21">
            <v>-138380.94</v>
          </cell>
        </row>
        <row r="22">
          <cell r="B22" t="str">
            <v xml:space="preserve">   Accounts Receivable - Delivery Services</v>
          </cell>
          <cell r="C22">
            <v>-138380.94</v>
          </cell>
          <cell r="D22">
            <v>0</v>
          </cell>
          <cell r="E22">
            <v>-138380.94</v>
          </cell>
        </row>
        <row r="23">
          <cell r="B23" t="str">
            <v xml:space="preserve">   Accounts Receivable - electric sales</v>
          </cell>
          <cell r="C23">
            <v>-138380.94</v>
          </cell>
          <cell r="D23">
            <v>0</v>
          </cell>
          <cell r="E23">
            <v>-138380.94</v>
          </cell>
        </row>
        <row r="24">
          <cell r="B24" t="str">
            <v xml:space="preserve">   Accounts Receivable</v>
          </cell>
          <cell r="C24">
            <v>-9217958.5800000001</v>
          </cell>
          <cell r="D24">
            <v>0</v>
          </cell>
          <cell r="E24">
            <v>-9217958.5800000001</v>
          </cell>
        </row>
        <row r="25">
          <cell r="A25">
            <v>144010</v>
          </cell>
          <cell r="B25" t="str">
            <v>144010 Prepayments - Other</v>
          </cell>
          <cell r="C25">
            <v>16184.14</v>
          </cell>
          <cell r="D25">
            <v>0</v>
          </cell>
          <cell r="E25">
            <v>16184.14</v>
          </cell>
        </row>
        <row r="26">
          <cell r="B26"/>
          <cell r="C26">
            <v>16184.14</v>
          </cell>
          <cell r="D26">
            <v>0</v>
          </cell>
          <cell r="E26">
            <v>16184.14</v>
          </cell>
        </row>
        <row r="27">
          <cell r="B27" t="str">
            <v xml:space="preserve">   Prepayments</v>
          </cell>
          <cell r="C27">
            <v>16184.14</v>
          </cell>
          <cell r="D27">
            <v>0</v>
          </cell>
          <cell r="E27">
            <v>16184.14</v>
          </cell>
        </row>
        <row r="28">
          <cell r="B28" t="str">
            <v xml:space="preserve">   Other Current Assets</v>
          </cell>
          <cell r="C28">
            <v>16184.14</v>
          </cell>
          <cell r="D28">
            <v>0</v>
          </cell>
          <cell r="E28">
            <v>16184.14</v>
          </cell>
        </row>
        <row r="29">
          <cell r="B29" t="str">
            <v>Total Current Assets</v>
          </cell>
          <cell r="C29">
            <v>18386162.850000001</v>
          </cell>
          <cell r="D29">
            <v>9116269</v>
          </cell>
          <cell r="E29">
            <v>9269893.8499999996</v>
          </cell>
        </row>
        <row r="30">
          <cell r="B30" t="str">
            <v>Property Plant and Equipment:</v>
          </cell>
        </row>
        <row r="31">
          <cell r="A31">
            <v>163010</v>
          </cell>
          <cell r="B31" t="str">
            <v>163010 Plant in Serv\(incl Intang Assets)</v>
          </cell>
          <cell r="C31">
            <v>0</v>
          </cell>
          <cell r="D31">
            <v>-7728653.7699999996</v>
          </cell>
          <cell r="E31">
            <v>7728653.7699999996</v>
          </cell>
        </row>
        <row r="32">
          <cell r="A32">
            <v>174995</v>
          </cell>
          <cell r="B32" t="str">
            <v>174995 Plant in Service - History</v>
          </cell>
          <cell r="C32">
            <v>46226693</v>
          </cell>
          <cell r="D32">
            <v>0</v>
          </cell>
          <cell r="E32">
            <v>46226693</v>
          </cell>
        </row>
        <row r="33">
          <cell r="B33" t="str">
            <v xml:space="preserve">   Electric Plant in Service</v>
          </cell>
          <cell r="C33">
            <v>46226693</v>
          </cell>
          <cell r="D33">
            <v>-7728653.7699999996</v>
          </cell>
          <cell r="E33">
            <v>53955346.770000003</v>
          </cell>
        </row>
        <row r="34">
          <cell r="A34">
            <v>170010</v>
          </cell>
          <cell r="B34" t="str">
            <v>170010 Construction Work In Progress</v>
          </cell>
          <cell r="C34">
            <v>0</v>
          </cell>
          <cell r="D34">
            <v>-4081337.32</v>
          </cell>
          <cell r="E34">
            <v>4081337.32</v>
          </cell>
        </row>
        <row r="35">
          <cell r="B35" t="str">
            <v xml:space="preserve">   Construction Work in Progress</v>
          </cell>
          <cell r="C35">
            <v>0</v>
          </cell>
          <cell r="D35">
            <v>-4081337.32</v>
          </cell>
          <cell r="E35">
            <v>4081337.32</v>
          </cell>
        </row>
        <row r="36">
          <cell r="A36">
            <v>171010</v>
          </cell>
          <cell r="B36" t="str">
            <v>171010 Accum Depr-Plant in Service</v>
          </cell>
          <cell r="C36">
            <v>0</v>
          </cell>
          <cell r="D36">
            <v>742495559.63999999</v>
          </cell>
          <cell r="E36">
            <v>-742495559.63999999</v>
          </cell>
        </row>
        <row r="37">
          <cell r="B37" t="str">
            <v xml:space="preserve">   Less:Acc. Prov for Deprec, Deplet, &amp; Amort</v>
          </cell>
          <cell r="C37">
            <v>0</v>
          </cell>
          <cell r="D37">
            <v>742495559.63999999</v>
          </cell>
          <cell r="E37">
            <v>-742495559.63999999</v>
          </cell>
        </row>
        <row r="38">
          <cell r="B38" t="str">
            <v>Total Net Property Plant and Equipment</v>
          </cell>
          <cell r="C38">
            <v>46226693</v>
          </cell>
          <cell r="D38">
            <v>730685568.54999995</v>
          </cell>
          <cell r="E38">
            <v>-684458875.54999995</v>
          </cell>
        </row>
        <row r="39">
          <cell r="B39" t="str">
            <v>Deferred Charges and Other Assets:</v>
          </cell>
        </row>
        <row r="40">
          <cell r="A40">
            <v>181010</v>
          </cell>
          <cell r="B40" t="str">
            <v>181010 RTA-FAS109 DR-Eq AFUDC-Open</v>
          </cell>
          <cell r="C40">
            <v>175460771</v>
          </cell>
          <cell r="D40">
            <v>155648916</v>
          </cell>
          <cell r="E40">
            <v>19811855</v>
          </cell>
        </row>
        <row r="41">
          <cell r="A41">
            <v>181020</v>
          </cell>
          <cell r="B41" t="str">
            <v>181020 RTA-SFAS109 DR-Eq AFUDC-Closed</v>
          </cell>
          <cell r="C41">
            <v>0</v>
          </cell>
          <cell r="D41">
            <v>-6359223.7199999997</v>
          </cell>
          <cell r="E41">
            <v>6359223.7199999997</v>
          </cell>
        </row>
        <row r="42">
          <cell r="A42">
            <v>181120</v>
          </cell>
          <cell r="B42" t="str">
            <v>181120 RTA-TX Inc(Franch) Tax Def-Net</v>
          </cell>
          <cell r="C42">
            <v>0</v>
          </cell>
          <cell r="D42">
            <v>-22792527</v>
          </cell>
          <cell r="E42">
            <v>22792527</v>
          </cell>
        </row>
        <row r="43">
          <cell r="A43">
            <v>181140</v>
          </cell>
          <cell r="B43" t="str">
            <v>181140 RTL-Am SFAS109 CR-Prot Exc DFIT</v>
          </cell>
          <cell r="C43">
            <v>0</v>
          </cell>
          <cell r="D43">
            <v>-832400.58</v>
          </cell>
          <cell r="E43">
            <v>832400.58</v>
          </cell>
        </row>
        <row r="44">
          <cell r="A44">
            <v>181160</v>
          </cell>
          <cell r="B44" t="str">
            <v>181160 RTL-Amort SFAS109 Cr-ITC</v>
          </cell>
          <cell r="C44">
            <v>0</v>
          </cell>
          <cell r="D44">
            <v>-17082956.18</v>
          </cell>
          <cell r="E44">
            <v>17082956.18</v>
          </cell>
        </row>
        <row r="45">
          <cell r="B45" t="str">
            <v xml:space="preserve">     Regulatory Tax Assets</v>
          </cell>
          <cell r="C45">
            <v>175460771</v>
          </cell>
          <cell r="D45">
            <v>108581808.52</v>
          </cell>
          <cell r="E45">
            <v>66878962.479999997</v>
          </cell>
        </row>
        <row r="46">
          <cell r="A46">
            <v>179070</v>
          </cell>
          <cell r="B46" t="str">
            <v>179070 Regulatory Assets-Stranded Costs</v>
          </cell>
          <cell r="C46">
            <v>2095844282.8399999</v>
          </cell>
          <cell r="D46">
            <v>33781940.200000003</v>
          </cell>
          <cell r="E46">
            <v>2062062342.6400001</v>
          </cell>
        </row>
        <row r="47">
          <cell r="A47">
            <v>179075</v>
          </cell>
          <cell r="B47" t="str">
            <v>179075 Regulatory Assets-Legislation</v>
          </cell>
          <cell r="C47">
            <v>705476246.08000004</v>
          </cell>
          <cell r="D47">
            <v>0</v>
          </cell>
          <cell r="E47">
            <v>705476246.08000004</v>
          </cell>
        </row>
        <row r="48">
          <cell r="B48" t="str">
            <v xml:space="preserve">     Other Regulatory Assets</v>
          </cell>
          <cell r="C48">
            <v>2801320528.9200001</v>
          </cell>
          <cell r="D48">
            <v>33781940.200000003</v>
          </cell>
          <cell r="E48">
            <v>2767538588.7199998</v>
          </cell>
        </row>
        <row r="49">
          <cell r="B49" t="str">
            <v xml:space="preserve">   Total Regulatory Assets</v>
          </cell>
          <cell r="C49">
            <v>2976781299.9200001</v>
          </cell>
          <cell r="D49">
            <v>142363748.72</v>
          </cell>
          <cell r="E49">
            <v>2834417551.1999998</v>
          </cell>
        </row>
        <row r="50">
          <cell r="A50">
            <v>153107</v>
          </cell>
          <cell r="B50" t="str">
            <v>153107 Inv in Subs-SPE</v>
          </cell>
          <cell r="C50">
            <v>-3745485</v>
          </cell>
          <cell r="D50">
            <v>-6745485</v>
          </cell>
          <cell r="E50">
            <v>3000000</v>
          </cell>
        </row>
        <row r="51">
          <cell r="B51" t="str">
            <v xml:space="preserve">     Investments in Subsidiaries-Assoc. Co.</v>
          </cell>
          <cell r="C51">
            <v>-3745485</v>
          </cell>
          <cell r="D51">
            <v>-6745485</v>
          </cell>
          <cell r="E51">
            <v>3000000</v>
          </cell>
        </row>
        <row r="52">
          <cell r="B52" t="str">
            <v xml:space="preserve">   Miscellaneous Investments</v>
          </cell>
          <cell r="C52">
            <v>-3745485</v>
          </cell>
          <cell r="D52">
            <v>-6745485</v>
          </cell>
          <cell r="E52">
            <v>3000000</v>
          </cell>
        </row>
        <row r="53">
          <cell r="B53" t="str">
            <v xml:space="preserve">  Long Term Receivables and Investments</v>
          </cell>
          <cell r="C53">
            <v>-3745485</v>
          </cell>
          <cell r="D53">
            <v>-6745485</v>
          </cell>
          <cell r="E53">
            <v>3000000</v>
          </cell>
        </row>
        <row r="54">
          <cell r="A54">
            <v>188010</v>
          </cell>
          <cell r="B54" t="str">
            <v>188010 Misc Def Debits - Other</v>
          </cell>
          <cell r="C54">
            <v>1528791.63</v>
          </cell>
          <cell r="D54">
            <v>0</v>
          </cell>
          <cell r="E54">
            <v>1528791.63</v>
          </cell>
        </row>
        <row r="55">
          <cell r="B55" t="str">
            <v xml:space="preserve">   Miscellaneous Deferred Debits</v>
          </cell>
          <cell r="C55">
            <v>1528791.63</v>
          </cell>
          <cell r="D55">
            <v>0</v>
          </cell>
          <cell r="E55">
            <v>1528791.63</v>
          </cell>
        </row>
        <row r="56">
          <cell r="B56" t="str">
            <v xml:space="preserve">   Deferred Debits</v>
          </cell>
          <cell r="C56">
            <v>-2216693.37</v>
          </cell>
          <cell r="D56">
            <v>-6745485</v>
          </cell>
          <cell r="E56">
            <v>4528791.63</v>
          </cell>
        </row>
        <row r="57">
          <cell r="A57">
            <v>177010</v>
          </cell>
          <cell r="B57" t="str">
            <v>177010 Unamortized Debt Costs</v>
          </cell>
          <cell r="C57">
            <v>10374130.1</v>
          </cell>
          <cell r="D57">
            <v>10374130.1</v>
          </cell>
          <cell r="E57">
            <v>0</v>
          </cell>
        </row>
        <row r="58">
          <cell r="A58">
            <v>177020</v>
          </cell>
          <cell r="B58" t="str">
            <v>177020 Unamortized Loss on Reacquired Debt</v>
          </cell>
          <cell r="C58">
            <v>0</v>
          </cell>
          <cell r="D58">
            <v>-11048182.84</v>
          </cell>
          <cell r="E58">
            <v>11048182.84</v>
          </cell>
        </row>
        <row r="59">
          <cell r="A59">
            <v>177998</v>
          </cell>
          <cell r="B59" t="str">
            <v>177998 Amort of Loss on Reacquired Debt</v>
          </cell>
          <cell r="C59">
            <v>0</v>
          </cell>
          <cell r="D59">
            <v>1008159.58</v>
          </cell>
          <cell r="E59">
            <v>-1008159.58</v>
          </cell>
        </row>
        <row r="60">
          <cell r="A60">
            <v>177999</v>
          </cell>
          <cell r="B60" t="str">
            <v>177999 Amortization of Issuance Costs</v>
          </cell>
          <cell r="C60">
            <v>-1965458.38</v>
          </cell>
          <cell r="D60">
            <v>-345877.5</v>
          </cell>
          <cell r="E60">
            <v>-1619580.88</v>
          </cell>
        </row>
        <row r="61">
          <cell r="B61" t="str">
            <v xml:space="preserve">   Unamortized Debt Costs</v>
          </cell>
          <cell r="C61">
            <v>8408671.7200000007</v>
          </cell>
          <cell r="D61">
            <v>-11770.66</v>
          </cell>
          <cell r="E61">
            <v>8420442.3800000008</v>
          </cell>
        </row>
        <row r="62">
          <cell r="A62">
            <v>151020</v>
          </cell>
          <cell r="B62" t="str">
            <v>151020 Long-Term Notes Rec-Securitization</v>
          </cell>
          <cell r="C62">
            <v>0</v>
          </cell>
          <cell r="D62">
            <v>-0.75</v>
          </cell>
          <cell r="E62">
            <v>0.75</v>
          </cell>
        </row>
        <row r="63">
          <cell r="B63" t="str">
            <v xml:space="preserve">   Long-Term Notes Receivable-Assoc Companies</v>
          </cell>
          <cell r="C63">
            <v>0</v>
          </cell>
          <cell r="D63">
            <v>-0.75</v>
          </cell>
          <cell r="E63">
            <v>0.75</v>
          </cell>
        </row>
        <row r="64">
          <cell r="A64">
            <v>179080</v>
          </cell>
          <cell r="B64" t="str">
            <v>179080 Transition Property</v>
          </cell>
          <cell r="C64">
            <v>706219817</v>
          </cell>
          <cell r="D64">
            <v>0</v>
          </cell>
          <cell r="E64">
            <v>706219817</v>
          </cell>
        </row>
        <row r="65">
          <cell r="B65" t="str">
            <v xml:space="preserve">   Transition Property</v>
          </cell>
          <cell r="C65">
            <v>706219817</v>
          </cell>
          <cell r="D65">
            <v>0</v>
          </cell>
          <cell r="E65">
            <v>706219817</v>
          </cell>
        </row>
        <row r="66">
          <cell r="A66">
            <v>183010</v>
          </cell>
          <cell r="B66" t="str">
            <v>183010 Over/Under Recovery of Fuel</v>
          </cell>
          <cell r="C66">
            <v>-139236125.97</v>
          </cell>
          <cell r="D66">
            <v>0</v>
          </cell>
          <cell r="E66">
            <v>-139236125.97</v>
          </cell>
        </row>
        <row r="67">
          <cell r="A67">
            <v>223020</v>
          </cell>
          <cell r="B67" t="str">
            <v>223020 Curr&amp;Accr Liab-Int O/U Rcvy of Fuel</v>
          </cell>
          <cell r="C67">
            <v>5043125.1500000004</v>
          </cell>
          <cell r="D67">
            <v>0</v>
          </cell>
          <cell r="E67">
            <v>5043125.1500000004</v>
          </cell>
        </row>
        <row r="68">
          <cell r="B68" t="str">
            <v xml:space="preserve">   Underrecovery of Fuel and Assoc Interest</v>
          </cell>
          <cell r="C68">
            <v>-134193000.81999999</v>
          </cell>
          <cell r="D68">
            <v>0</v>
          </cell>
          <cell r="E68">
            <v>-134193000.81999999</v>
          </cell>
        </row>
        <row r="69">
          <cell r="A69">
            <v>183011</v>
          </cell>
          <cell r="B69" t="str">
            <v>183011 Over/Under Recovery of Fuel - Pending Settlement</v>
          </cell>
          <cell r="C69">
            <v>123323250</v>
          </cell>
          <cell r="D69">
            <v>0</v>
          </cell>
          <cell r="E69">
            <v>123323250</v>
          </cell>
        </row>
        <row r="70">
          <cell r="A70">
            <v>223021</v>
          </cell>
          <cell r="B70" t="str">
            <v>223021 Curr&amp;Accr Liab-Int O/U Rcvy of Fuel - Pndng Stlmnt</v>
          </cell>
          <cell r="C70">
            <v>28741922</v>
          </cell>
          <cell r="D70">
            <v>0</v>
          </cell>
          <cell r="E70">
            <v>28741922</v>
          </cell>
        </row>
        <row r="71">
          <cell r="B71" t="str">
            <v xml:space="preserve">    Underrecovery of Fuel and Assoc Int PS</v>
          </cell>
          <cell r="C71">
            <v>152065172</v>
          </cell>
          <cell r="D71">
            <v>0</v>
          </cell>
          <cell r="E71">
            <v>152065172</v>
          </cell>
        </row>
        <row r="72">
          <cell r="B72" t="str">
            <v>Total Deferred Charges and Other Assets</v>
          </cell>
          <cell r="C72">
            <v>3707065266.4499998</v>
          </cell>
          <cell r="D72">
            <v>135606492.31</v>
          </cell>
          <cell r="E72">
            <v>3571458774.1399999</v>
          </cell>
        </row>
        <row r="73">
          <cell r="B73" t="str">
            <v>TOTAL ASSETS AND OTHER DEBITS</v>
          </cell>
          <cell r="C73">
            <v>3771678122.3000002</v>
          </cell>
          <cell r="D73">
            <v>875408329.86000001</v>
          </cell>
          <cell r="E73">
            <v>2896269792.4400001</v>
          </cell>
        </row>
        <row r="74">
          <cell r="B74" t="str">
            <v>LIABILITIES AND OTHER CREDITS</v>
          </cell>
        </row>
        <row r="75">
          <cell r="B75" t="str">
            <v>Current Liabilities:</v>
          </cell>
        </row>
        <row r="76">
          <cell r="A76">
            <v>220010</v>
          </cell>
          <cell r="B76" t="str">
            <v>220010 Curr&amp;Accr Liab-Income Taxes-Federal</v>
          </cell>
          <cell r="C76">
            <v>58136053.149999999</v>
          </cell>
          <cell r="D76">
            <v>-12949553.210000001</v>
          </cell>
          <cell r="E76">
            <v>71085606.359999999</v>
          </cell>
        </row>
        <row r="77">
          <cell r="B77" t="str">
            <v xml:space="preserve">   Accrued Income Taxes</v>
          </cell>
          <cell r="C77">
            <v>58136053.149999999</v>
          </cell>
          <cell r="D77">
            <v>-12949553.210000001</v>
          </cell>
          <cell r="E77">
            <v>71085606.359999999</v>
          </cell>
        </row>
        <row r="78">
          <cell r="B78" t="str">
            <v xml:space="preserve">   Accrued taxes</v>
          </cell>
          <cell r="C78">
            <v>58136053.149999999</v>
          </cell>
          <cell r="D78">
            <v>-12949553.210000001</v>
          </cell>
          <cell r="E78">
            <v>71085606.359999999</v>
          </cell>
        </row>
        <row r="79">
          <cell r="A79">
            <v>222010</v>
          </cell>
          <cell r="B79" t="str">
            <v>222010 Interest Payables - Associated Companies</v>
          </cell>
          <cell r="C79">
            <v>0</v>
          </cell>
          <cell r="D79">
            <v>7269687.4199999999</v>
          </cell>
          <cell r="E79">
            <v>-7269687.4199999999</v>
          </cell>
        </row>
        <row r="80">
          <cell r="A80">
            <v>223010</v>
          </cell>
          <cell r="B80" t="str">
            <v>223010 Curr and Accr Liab - Interest - Miscellaneous</v>
          </cell>
          <cell r="C80">
            <v>-11178154.16</v>
          </cell>
          <cell r="D80">
            <v>-7269687.4199999999</v>
          </cell>
          <cell r="E80">
            <v>-3908466.74</v>
          </cell>
        </row>
        <row r="81">
          <cell r="A81">
            <v>223030</v>
          </cell>
          <cell r="B81" t="str">
            <v>223030 Curr&amp;Accr Liab-Int on Cust Deposits</v>
          </cell>
          <cell r="C81">
            <v>-44691.69</v>
          </cell>
          <cell r="D81">
            <v>0</v>
          </cell>
          <cell r="E81">
            <v>-44691.69</v>
          </cell>
        </row>
        <row r="82">
          <cell r="B82" t="str">
            <v xml:space="preserve">     Interest Accrued</v>
          </cell>
          <cell r="C82">
            <v>-11222845.85</v>
          </cell>
          <cell r="D82">
            <v>0</v>
          </cell>
          <cell r="E82">
            <v>-11222845.85</v>
          </cell>
        </row>
        <row r="83">
          <cell r="A83">
            <v>255010</v>
          </cell>
          <cell r="B83" t="str">
            <v>255010 Customer Deposits-Miscellaneous</v>
          </cell>
          <cell r="C83">
            <v>-1178420.46</v>
          </cell>
          <cell r="D83">
            <v>-17210.599999999999</v>
          </cell>
          <cell r="E83">
            <v>-1161209.8600000001</v>
          </cell>
        </row>
        <row r="84">
          <cell r="B84" t="str">
            <v xml:space="preserve">   Customer Deposits</v>
          </cell>
          <cell r="C84">
            <v>-1178420.46</v>
          </cell>
          <cell r="D84">
            <v>-17210.599999999999</v>
          </cell>
          <cell r="E84">
            <v>-1161209.8600000001</v>
          </cell>
        </row>
        <row r="85">
          <cell r="A85">
            <v>217010</v>
          </cell>
          <cell r="B85" t="str">
            <v>217010 Current Portion of Long-Term Debt</v>
          </cell>
          <cell r="C85">
            <v>-18722425</v>
          </cell>
          <cell r="D85">
            <v>0</v>
          </cell>
          <cell r="E85">
            <v>-18722425</v>
          </cell>
        </row>
        <row r="86">
          <cell r="B86" t="str">
            <v xml:space="preserve">     Curr Portion Long Term Debt &amp; Pref Stock</v>
          </cell>
          <cell r="C86">
            <v>-18722425</v>
          </cell>
          <cell r="D86">
            <v>0</v>
          </cell>
          <cell r="E86">
            <v>-18722425</v>
          </cell>
        </row>
        <row r="87">
          <cell r="B87" t="str">
            <v xml:space="preserve">   Curr portion long term debt &amp; cap leases</v>
          </cell>
          <cell r="C87">
            <v>-18722425</v>
          </cell>
          <cell r="D87">
            <v>0</v>
          </cell>
          <cell r="E87">
            <v>-18722425</v>
          </cell>
        </row>
        <row r="88">
          <cell r="A88">
            <v>221140</v>
          </cell>
          <cell r="B88" t="str">
            <v>221140 Current  Regulatory Liability</v>
          </cell>
          <cell r="C88">
            <v>-168173440.84999999</v>
          </cell>
          <cell r="D88">
            <v>0</v>
          </cell>
          <cell r="E88">
            <v>-168173440.84999999</v>
          </cell>
        </row>
        <row r="89">
          <cell r="B89" t="str">
            <v xml:space="preserve">   Curr portion of long term excess mitigatio</v>
          </cell>
          <cell r="C89">
            <v>-168173440.84999999</v>
          </cell>
          <cell r="D89">
            <v>0</v>
          </cell>
          <cell r="E89">
            <v>-168173440.84999999</v>
          </cell>
        </row>
        <row r="90">
          <cell r="A90">
            <v>232010</v>
          </cell>
          <cell r="B90" t="str">
            <v>232010 Curr&amp;Accr Liab-Miscellaneous</v>
          </cell>
          <cell r="C90">
            <v>-21000</v>
          </cell>
          <cell r="D90">
            <v>0</v>
          </cell>
          <cell r="E90">
            <v>-21000</v>
          </cell>
        </row>
        <row r="91">
          <cell r="B91" t="str">
            <v xml:space="preserve">   Other Current and Accrued Liabilities</v>
          </cell>
          <cell r="C91">
            <v>-21000</v>
          </cell>
          <cell r="D91">
            <v>0</v>
          </cell>
          <cell r="E91">
            <v>-21000</v>
          </cell>
        </row>
        <row r="92">
          <cell r="B92" t="str">
            <v xml:space="preserve">   Other current liabitlies</v>
          </cell>
          <cell r="C92">
            <v>-21000</v>
          </cell>
          <cell r="D92">
            <v>0</v>
          </cell>
          <cell r="E92">
            <v>-21000</v>
          </cell>
        </row>
        <row r="93">
          <cell r="B93" t="str">
            <v>Total Current Liabilities</v>
          </cell>
          <cell r="C93">
            <v>-141182079.00999999</v>
          </cell>
          <cell r="D93">
            <v>-12966763.810000001</v>
          </cell>
          <cell r="E93">
            <v>-128215315.2</v>
          </cell>
        </row>
        <row r="94">
          <cell r="B94" t="str">
            <v>Deferred Credits and Other Liabilities</v>
          </cell>
        </row>
        <row r="95">
          <cell r="A95">
            <v>194010</v>
          </cell>
          <cell r="B95" t="str">
            <v>194010 Oth Non-Curr-Def Inc Tax-Fed</v>
          </cell>
          <cell r="C95">
            <v>345013912</v>
          </cell>
          <cell r="D95">
            <v>0</v>
          </cell>
          <cell r="E95">
            <v>345013912</v>
          </cell>
        </row>
        <row r="96">
          <cell r="A96">
            <v>285020</v>
          </cell>
          <cell r="B96" t="str">
            <v>285020 Def Inc Taxes-Fed-Accel Depr</v>
          </cell>
          <cell r="C96">
            <v>-294421375.31999999</v>
          </cell>
          <cell r="D96">
            <v>-304121277.04000002</v>
          </cell>
          <cell r="E96">
            <v>9699901.7200000007</v>
          </cell>
        </row>
        <row r="97">
          <cell r="A97">
            <v>285030</v>
          </cell>
          <cell r="B97" t="str">
            <v>285030 Def Inc Taxes-Federal-Other</v>
          </cell>
          <cell r="C97">
            <v>-989959110</v>
          </cell>
          <cell r="D97">
            <v>6477384.7199999997</v>
          </cell>
          <cell r="E97">
            <v>-996436494.72000003</v>
          </cell>
        </row>
        <row r="98">
          <cell r="B98" t="str">
            <v xml:space="preserve">     Accum. Deferred Income Taxes</v>
          </cell>
          <cell r="C98">
            <v>-939366573.32000005</v>
          </cell>
          <cell r="D98">
            <v>-297643892.31999999</v>
          </cell>
          <cell r="E98">
            <v>-641722681</v>
          </cell>
        </row>
        <row r="99">
          <cell r="A99">
            <v>287010</v>
          </cell>
          <cell r="B99" t="str">
            <v>287010 Unamortized Investment Tax Credits</v>
          </cell>
          <cell r="C99">
            <v>0</v>
          </cell>
          <cell r="D99">
            <v>29607861.920000002</v>
          </cell>
          <cell r="E99">
            <v>-29607861.920000002</v>
          </cell>
        </row>
        <row r="100">
          <cell r="B100" t="str">
            <v xml:space="preserve">     Accum. Deferred Investment Tax Credits</v>
          </cell>
          <cell r="C100">
            <v>0</v>
          </cell>
          <cell r="D100">
            <v>29607861.920000002</v>
          </cell>
          <cell r="E100">
            <v>-29607861.920000002</v>
          </cell>
        </row>
        <row r="101">
          <cell r="A101">
            <v>267010</v>
          </cell>
          <cell r="B101" t="str">
            <v>267010 Oth Def CR-Rate Refunds-Electricity</v>
          </cell>
          <cell r="C101">
            <v>-800481817.51999998</v>
          </cell>
          <cell r="D101">
            <v>0</v>
          </cell>
          <cell r="E101">
            <v>-800481817.51999998</v>
          </cell>
        </row>
        <row r="102">
          <cell r="B102" t="str">
            <v xml:space="preserve">   Excess mitigation liability</v>
          </cell>
          <cell r="C102">
            <v>-800481817.51999998</v>
          </cell>
          <cell r="D102">
            <v>0</v>
          </cell>
          <cell r="E102">
            <v>-800481817.51999998</v>
          </cell>
        </row>
        <row r="103">
          <cell r="B103" t="str">
            <v>Total Deferred Credits &amp; Other Liabilities</v>
          </cell>
          <cell r="C103">
            <v>-1739848390.8399999</v>
          </cell>
          <cell r="D103">
            <v>-268036030.40000001</v>
          </cell>
          <cell r="E103">
            <v>-1471812360.4400001</v>
          </cell>
        </row>
        <row r="104">
          <cell r="B104" t="str">
            <v>Long-Term Debt</v>
          </cell>
        </row>
        <row r="105">
          <cell r="A105">
            <v>275020</v>
          </cell>
          <cell r="B105" t="str">
            <v>275020 Unamortized Discount</v>
          </cell>
          <cell r="C105">
            <v>325869.90000000002</v>
          </cell>
          <cell r="D105">
            <v>325869.90000000002</v>
          </cell>
          <cell r="E105">
            <v>0</v>
          </cell>
        </row>
        <row r="106">
          <cell r="A106">
            <v>276999</v>
          </cell>
          <cell r="B106" t="str">
            <v>276999 Amort of Unamortized Discount</v>
          </cell>
          <cell r="C106">
            <v>-61738.61</v>
          </cell>
          <cell r="D106">
            <v>-10532.91</v>
          </cell>
          <cell r="E106">
            <v>-51205.7</v>
          </cell>
        </row>
        <row r="107">
          <cell r="B107" t="str">
            <v xml:space="preserve">   Unamortized Discount on Long Term Debt</v>
          </cell>
          <cell r="C107">
            <v>264131.28999999998</v>
          </cell>
          <cell r="D107">
            <v>315336.99</v>
          </cell>
          <cell r="E107">
            <v>-51205.7</v>
          </cell>
        </row>
        <row r="108">
          <cell r="B108" t="str">
            <v xml:space="preserve">   First mortgage bonds</v>
          </cell>
          <cell r="C108">
            <v>264131.28999999998</v>
          </cell>
          <cell r="D108">
            <v>315336.99</v>
          </cell>
          <cell r="E108">
            <v>-51205.7</v>
          </cell>
        </row>
        <row r="109">
          <cell r="A109">
            <v>277010</v>
          </cell>
          <cell r="B109" t="str">
            <v>277010 Long-Term Debt - Other</v>
          </cell>
          <cell r="C109">
            <v>-717068877</v>
          </cell>
          <cell r="D109">
            <v>-748897000</v>
          </cell>
          <cell r="E109">
            <v>31828123</v>
          </cell>
        </row>
        <row r="110">
          <cell r="A110">
            <v>277025</v>
          </cell>
          <cell r="B110" t="str">
            <v>277025 Long-Term Debt - Associated Companies</v>
          </cell>
          <cell r="C110">
            <v>0</v>
          </cell>
          <cell r="D110">
            <v>735843427.35000002</v>
          </cell>
          <cell r="E110">
            <v>-735843427.35000002</v>
          </cell>
        </row>
        <row r="111">
          <cell r="B111" t="str">
            <v xml:space="preserve">   Long term debt - other</v>
          </cell>
          <cell r="C111">
            <v>-717068877</v>
          </cell>
          <cell r="D111">
            <v>-13053572.65</v>
          </cell>
          <cell r="E111">
            <v>-704015304.35000002</v>
          </cell>
        </row>
        <row r="112">
          <cell r="B112" t="str">
            <v xml:space="preserve">   Transition property payable</v>
          </cell>
          <cell r="C112">
            <v>-717068877</v>
          </cell>
          <cell r="D112">
            <v>-13053572.65</v>
          </cell>
          <cell r="E112">
            <v>-704015304.35000002</v>
          </cell>
        </row>
        <row r="113">
          <cell r="B113" t="str">
            <v>Total Long-Term Debt</v>
          </cell>
          <cell r="C113">
            <v>-716804745.71000004</v>
          </cell>
          <cell r="D113">
            <v>-12738235.66</v>
          </cell>
          <cell r="E113">
            <v>-704066510.04999995</v>
          </cell>
        </row>
        <row r="114">
          <cell r="B114" t="str">
            <v>SHAREHOLDER'S EQUITY</v>
          </cell>
        </row>
        <row r="115">
          <cell r="A115">
            <v>291010</v>
          </cell>
          <cell r="B115" t="str">
            <v>291010 Divisional Equity</v>
          </cell>
          <cell r="C115">
            <v>0</v>
          </cell>
          <cell r="D115">
            <v>0</v>
          </cell>
          <cell r="E115">
            <v>0</v>
          </cell>
        </row>
        <row r="116">
          <cell r="B116" t="str">
            <v xml:space="preserve">   Common Stock Issued</v>
          </cell>
          <cell r="C116">
            <v>0</v>
          </cell>
          <cell r="D116">
            <v>0</v>
          </cell>
          <cell r="E116">
            <v>0</v>
          </cell>
        </row>
        <row r="117">
          <cell r="A117">
            <v>297999</v>
          </cell>
          <cell r="B117" t="str">
            <v>297999 Retained Earnings</v>
          </cell>
          <cell r="C117">
            <v>-721283318.71000004</v>
          </cell>
          <cell r="D117">
            <v>-395003193.51999998</v>
          </cell>
          <cell r="E117">
            <v>-326280125.19</v>
          </cell>
        </row>
        <row r="118">
          <cell r="B118" t="str">
            <v xml:space="preserve">   Retained Earnings-Beginning of Year</v>
          </cell>
          <cell r="C118">
            <v>-721283318.71000004</v>
          </cell>
          <cell r="D118">
            <v>-395003193.51999998</v>
          </cell>
          <cell r="E118">
            <v>-326280125.19</v>
          </cell>
        </row>
        <row r="119">
          <cell r="B119" t="str">
            <v xml:space="preserve">     Current Year Profit</v>
          </cell>
          <cell r="C119">
            <v>-452559588.02999997</v>
          </cell>
          <cell r="D119">
            <v>-186664106.47</v>
          </cell>
          <cell r="E119">
            <v>-265895481.56</v>
          </cell>
        </row>
        <row r="120">
          <cell r="B120" t="str">
            <v xml:space="preserve">   Retained Earnings-Current Year</v>
          </cell>
          <cell r="C120">
            <v>-452559588.02999997</v>
          </cell>
          <cell r="D120">
            <v>-186664106.47</v>
          </cell>
          <cell r="E120">
            <v>-265895481.56</v>
          </cell>
        </row>
        <row r="121">
          <cell r="B121" t="str">
            <v>TOTAL SHAREHOLDER'S EQUITY</v>
          </cell>
          <cell r="C121">
            <v>-1173842906.74</v>
          </cell>
          <cell r="D121">
            <v>-581667299.99000001</v>
          </cell>
          <cell r="E121">
            <v>-592175606.75</v>
          </cell>
        </row>
        <row r="122">
          <cell r="B122" t="str">
            <v>TOTAL LIABILITIES AND OTHER CREDITS</v>
          </cell>
          <cell r="C122">
            <v>-3771678122.3000002</v>
          </cell>
          <cell r="D122">
            <v>-875408329.86000001</v>
          </cell>
          <cell r="E122">
            <v>-2896269792.4400001</v>
          </cell>
        </row>
        <row r="124">
          <cell r="B124" t="str">
            <v xml:space="preserve">             INCOME STATEMENT</v>
          </cell>
        </row>
        <row r="125">
          <cell r="B125" t="str">
            <v>OPERATING REVENUES:</v>
          </cell>
        </row>
        <row r="126">
          <cell r="B126" t="str">
            <v xml:space="preserve">   Electricity Sales Revenues:</v>
          </cell>
        </row>
        <row r="127">
          <cell r="A127">
            <v>401010</v>
          </cell>
          <cell r="B127" t="str">
            <v>401010 Elec Sales-Residential-Base</v>
          </cell>
          <cell r="C127">
            <v>-118381707.84999999</v>
          </cell>
          <cell r="D127">
            <v>0</v>
          </cell>
          <cell r="E127">
            <v>-118381707.84999999</v>
          </cell>
        </row>
        <row r="128">
          <cell r="A128">
            <v>401012</v>
          </cell>
          <cell r="B128" t="str">
            <v>401012 Elec Sales-Residential-PCRF</v>
          </cell>
          <cell r="C128">
            <v>460661.69</v>
          </cell>
          <cell r="D128">
            <v>0</v>
          </cell>
          <cell r="E128">
            <v>460661.69</v>
          </cell>
        </row>
        <row r="129">
          <cell r="A129">
            <v>401016</v>
          </cell>
          <cell r="B129" t="str">
            <v>401016 Elec Sales-Residential-Fuel</v>
          </cell>
          <cell r="C129">
            <v>-69625268.870000005</v>
          </cell>
          <cell r="D129">
            <v>0</v>
          </cell>
          <cell r="E129">
            <v>-69625268.870000005</v>
          </cell>
        </row>
        <row r="130">
          <cell r="A130">
            <v>401018</v>
          </cell>
          <cell r="B130" t="str">
            <v>401018 Elec Sales-Residential-Fuel Refund</v>
          </cell>
          <cell r="C130">
            <v>-28186.45</v>
          </cell>
          <cell r="D130">
            <v>0</v>
          </cell>
          <cell r="E130">
            <v>-28186.45</v>
          </cell>
        </row>
        <row r="131">
          <cell r="A131">
            <v>401032</v>
          </cell>
          <cell r="B131" t="str">
            <v>401032 Res-RS-Transition Charge</v>
          </cell>
          <cell r="C131">
            <v>-22111223.84</v>
          </cell>
          <cell r="D131">
            <v>0</v>
          </cell>
          <cell r="E131">
            <v>-22111223.84</v>
          </cell>
        </row>
        <row r="132">
          <cell r="B132" t="str">
            <v xml:space="preserve">     Residential</v>
          </cell>
          <cell r="C132">
            <v>-209685725.31999999</v>
          </cell>
          <cell r="D132">
            <v>0</v>
          </cell>
          <cell r="E132">
            <v>-209685725.31999999</v>
          </cell>
        </row>
        <row r="133">
          <cell r="A133">
            <v>401100</v>
          </cell>
          <cell r="B133" t="str">
            <v>401100 Elec Sales-Comm GL-Base</v>
          </cell>
          <cell r="C133">
            <v>-1255297.3600000001</v>
          </cell>
          <cell r="D133">
            <v>0</v>
          </cell>
          <cell r="E133">
            <v>-1255297.3600000001</v>
          </cell>
        </row>
        <row r="134">
          <cell r="A134">
            <v>401102</v>
          </cell>
          <cell r="B134" t="str">
            <v>401102 Elec Sales-Comm GL-PCRF</v>
          </cell>
          <cell r="C134">
            <v>968.84</v>
          </cell>
          <cell r="D134">
            <v>0</v>
          </cell>
          <cell r="E134">
            <v>968.84</v>
          </cell>
        </row>
        <row r="135">
          <cell r="A135">
            <v>401106</v>
          </cell>
          <cell r="B135" t="str">
            <v>401106 Elec Sales-Comm GL-Fuel</v>
          </cell>
          <cell r="C135">
            <v>-319039.99</v>
          </cell>
          <cell r="D135">
            <v>0</v>
          </cell>
          <cell r="E135">
            <v>-319039.99</v>
          </cell>
        </row>
        <row r="136">
          <cell r="A136">
            <v>401108</v>
          </cell>
          <cell r="B136" t="str">
            <v>401108 Elec Sales-Comm GL-Fuel Refund</v>
          </cell>
          <cell r="C136">
            <v>941.17</v>
          </cell>
          <cell r="D136">
            <v>0</v>
          </cell>
          <cell r="E136">
            <v>941.17</v>
          </cell>
        </row>
        <row r="137">
          <cell r="A137">
            <v>401110</v>
          </cell>
          <cell r="B137" t="str">
            <v>401110 Elec Sales-Comm MGS-D-Base</v>
          </cell>
          <cell r="C137">
            <v>-82852481.859999999</v>
          </cell>
          <cell r="D137">
            <v>0</v>
          </cell>
          <cell r="E137">
            <v>-82852481.859999999</v>
          </cell>
        </row>
        <row r="138">
          <cell r="A138">
            <v>401112</v>
          </cell>
          <cell r="B138" t="str">
            <v>401112 Elec Sales-Comm MGS-D-PCRF</v>
          </cell>
          <cell r="C138">
            <v>274933.71000000002</v>
          </cell>
          <cell r="D138">
            <v>0</v>
          </cell>
          <cell r="E138">
            <v>274933.71000000002</v>
          </cell>
        </row>
        <row r="139">
          <cell r="A139">
            <v>401116</v>
          </cell>
          <cell r="B139" t="str">
            <v>401116 Elec Sales-Comm MGS-D-Fuel</v>
          </cell>
          <cell r="C139">
            <v>-54434074.670000002</v>
          </cell>
          <cell r="D139">
            <v>0</v>
          </cell>
          <cell r="E139">
            <v>-54434074.670000002</v>
          </cell>
        </row>
        <row r="140">
          <cell r="A140">
            <v>401118</v>
          </cell>
          <cell r="B140" t="str">
            <v>401118 Elec Sales-Comm MGS-D-Fuel Refund</v>
          </cell>
          <cell r="C140">
            <v>-216080.59</v>
          </cell>
          <cell r="D140">
            <v>0</v>
          </cell>
          <cell r="E140">
            <v>-216080.59</v>
          </cell>
        </row>
        <row r="141">
          <cell r="A141">
            <v>401120</v>
          </cell>
          <cell r="B141" t="str">
            <v>401120 Elec Sales-Comm MGS-T-Base</v>
          </cell>
          <cell r="C141">
            <v>-232059.3</v>
          </cell>
          <cell r="D141">
            <v>0</v>
          </cell>
          <cell r="E141">
            <v>-232059.3</v>
          </cell>
        </row>
        <row r="142">
          <cell r="A142">
            <v>401122</v>
          </cell>
          <cell r="B142" t="str">
            <v>401122 Elec Sales-Comm MGS-T-PCRF</v>
          </cell>
          <cell r="C142">
            <v>322.12</v>
          </cell>
          <cell r="D142">
            <v>0</v>
          </cell>
          <cell r="E142">
            <v>322.12</v>
          </cell>
        </row>
        <row r="143">
          <cell r="A143">
            <v>401126</v>
          </cell>
          <cell r="B143" t="str">
            <v>401126 Elec Sales-Comm MGS-T-Fuel</v>
          </cell>
          <cell r="C143">
            <v>-61932.9</v>
          </cell>
          <cell r="D143">
            <v>0</v>
          </cell>
          <cell r="E143">
            <v>-61932.9</v>
          </cell>
        </row>
        <row r="144">
          <cell r="A144">
            <v>401128</v>
          </cell>
          <cell r="B144" t="str">
            <v>401128 Elec Sales-Comm MGS-T-Fuel Refund</v>
          </cell>
          <cell r="C144">
            <v>290.58</v>
          </cell>
          <cell r="D144">
            <v>0</v>
          </cell>
          <cell r="E144">
            <v>290.58</v>
          </cell>
        </row>
        <row r="145">
          <cell r="A145">
            <v>401130</v>
          </cell>
          <cell r="B145" t="str">
            <v>401130 Elec Sales-Comm LGS-D-Base</v>
          </cell>
          <cell r="C145">
            <v>-2392494.91</v>
          </cell>
          <cell r="D145">
            <v>0</v>
          </cell>
          <cell r="E145">
            <v>-2392494.91</v>
          </cell>
        </row>
        <row r="146">
          <cell r="A146">
            <v>401132</v>
          </cell>
          <cell r="B146" t="str">
            <v>401132 Elec Sales-Comm LGS-D-PCRF</v>
          </cell>
          <cell r="C146">
            <v>8326</v>
          </cell>
          <cell r="D146">
            <v>0</v>
          </cell>
          <cell r="E146">
            <v>8326</v>
          </cell>
        </row>
        <row r="147">
          <cell r="A147">
            <v>401136</v>
          </cell>
          <cell r="B147" t="str">
            <v>401136 Elec Sales-Comm LGS-D-Fuel</v>
          </cell>
          <cell r="C147">
            <v>-2008926.85</v>
          </cell>
          <cell r="D147">
            <v>0</v>
          </cell>
          <cell r="E147">
            <v>-2008926.85</v>
          </cell>
        </row>
        <row r="148">
          <cell r="A148">
            <v>401138</v>
          </cell>
          <cell r="B148" t="str">
            <v>401138 Elec Sales-Comm LGS-D-Fuel Refund</v>
          </cell>
          <cell r="C148">
            <v>-9048.81</v>
          </cell>
          <cell r="D148">
            <v>0</v>
          </cell>
          <cell r="E148">
            <v>-9048.81</v>
          </cell>
        </row>
        <row r="149">
          <cell r="A149">
            <v>401140</v>
          </cell>
          <cell r="B149" t="str">
            <v>401140 Elec Sales-Comm LGS-T-Base</v>
          </cell>
          <cell r="C149">
            <v>-62188.38</v>
          </cell>
          <cell r="D149">
            <v>0</v>
          </cell>
          <cell r="E149">
            <v>-62188.38</v>
          </cell>
        </row>
        <row r="150">
          <cell r="A150">
            <v>401142</v>
          </cell>
          <cell r="B150" t="str">
            <v>401142 Elec Sales-Comm LGS-T-PCRF</v>
          </cell>
          <cell r="C150">
            <v>300.95999999999998</v>
          </cell>
          <cell r="D150">
            <v>0</v>
          </cell>
          <cell r="E150">
            <v>300.95999999999998</v>
          </cell>
        </row>
        <row r="151">
          <cell r="A151">
            <v>401146</v>
          </cell>
          <cell r="B151" t="str">
            <v>401146 Elec Sales-Comm LGS-T-Fuel</v>
          </cell>
          <cell r="C151">
            <v>-70046.7</v>
          </cell>
          <cell r="D151">
            <v>0</v>
          </cell>
          <cell r="E151">
            <v>-70046.7</v>
          </cell>
        </row>
        <row r="152">
          <cell r="A152">
            <v>401150</v>
          </cell>
          <cell r="B152" t="str">
            <v>401150 Elec Sales-Comm SPL-Base</v>
          </cell>
          <cell r="C152">
            <v>-1223577.76</v>
          </cell>
          <cell r="D152">
            <v>0</v>
          </cell>
          <cell r="E152">
            <v>-1223577.76</v>
          </cell>
        </row>
        <row r="153">
          <cell r="A153">
            <v>401152</v>
          </cell>
          <cell r="B153" t="str">
            <v>401152 Elec Sales-Comm SPL-PCRF</v>
          </cell>
          <cell r="C153">
            <v>330.02</v>
          </cell>
          <cell r="D153">
            <v>0</v>
          </cell>
          <cell r="E153">
            <v>330.02</v>
          </cell>
        </row>
        <row r="154">
          <cell r="A154">
            <v>401156</v>
          </cell>
          <cell r="B154" t="str">
            <v>401156 Elec Sales-Comm SPL-Fuel</v>
          </cell>
          <cell r="C154">
            <v>-116372.45</v>
          </cell>
          <cell r="D154">
            <v>0</v>
          </cell>
          <cell r="E154">
            <v>-116372.45</v>
          </cell>
        </row>
        <row r="155">
          <cell r="A155">
            <v>401158</v>
          </cell>
          <cell r="B155" t="str">
            <v>401158 Elec Sales-Comm SPL-Fuel Refund</v>
          </cell>
          <cell r="C155">
            <v>-59.98</v>
          </cell>
          <cell r="D155">
            <v>0</v>
          </cell>
          <cell r="E155">
            <v>-59.98</v>
          </cell>
        </row>
        <row r="156">
          <cell r="A156">
            <v>401190</v>
          </cell>
          <cell r="B156" t="str">
            <v>401190 Elec Sales-Comm GMGS-D-Base</v>
          </cell>
          <cell r="C156">
            <v>-1711689.26</v>
          </cell>
          <cell r="D156">
            <v>0</v>
          </cell>
          <cell r="E156">
            <v>-1711689.26</v>
          </cell>
        </row>
        <row r="157">
          <cell r="A157">
            <v>401191</v>
          </cell>
          <cell r="B157" t="str">
            <v>401191 Elec Sales-Comm GLGS-D-Base</v>
          </cell>
          <cell r="C157">
            <v>-11276.1</v>
          </cell>
          <cell r="D157">
            <v>0</v>
          </cell>
          <cell r="E157">
            <v>-11276.1</v>
          </cell>
        </row>
        <row r="158">
          <cell r="A158">
            <v>401192</v>
          </cell>
          <cell r="B158" t="str">
            <v>401192 Elec Sales-Comm GPMGS-D-Base</v>
          </cell>
          <cell r="C158">
            <v>-90.13</v>
          </cell>
          <cell r="D158">
            <v>0</v>
          </cell>
          <cell r="E158">
            <v>-90.13</v>
          </cell>
        </row>
        <row r="159">
          <cell r="A159">
            <v>401194</v>
          </cell>
          <cell r="B159" t="str">
            <v>401194 Elec Sales-Comm GPMGS-D-Fuel</v>
          </cell>
          <cell r="C159">
            <v>-3577102.15</v>
          </cell>
          <cell r="D159">
            <v>0</v>
          </cell>
          <cell r="E159">
            <v>-3577102.15</v>
          </cell>
        </row>
        <row r="160">
          <cell r="A160">
            <v>401195</v>
          </cell>
          <cell r="B160" t="str">
            <v>401195 Elec Sales-Comm GPLGS-D-Fuel</v>
          </cell>
          <cell r="C160">
            <v>-34927.339999999997</v>
          </cell>
          <cell r="D160">
            <v>0</v>
          </cell>
          <cell r="E160">
            <v>-34927.339999999997</v>
          </cell>
        </row>
        <row r="161">
          <cell r="A161">
            <v>401200</v>
          </cell>
          <cell r="B161" t="str">
            <v>401200 Elec Sales-Comm GPMGS-D-Fuel Surch</v>
          </cell>
          <cell r="C161">
            <v>-4606.45</v>
          </cell>
          <cell r="D161">
            <v>0</v>
          </cell>
          <cell r="E161">
            <v>-4606.45</v>
          </cell>
        </row>
        <row r="162">
          <cell r="A162">
            <v>401332</v>
          </cell>
          <cell r="B162" t="str">
            <v>401332 Comm-SVS-Transition Charge</v>
          </cell>
          <cell r="C162">
            <v>-1817160.2</v>
          </cell>
          <cell r="D162">
            <v>0</v>
          </cell>
          <cell r="E162">
            <v>-1817160.2</v>
          </cell>
        </row>
        <row r="163">
          <cell r="A163">
            <v>401413</v>
          </cell>
          <cell r="B163" t="str">
            <v>401413 Comm-MLS-Transition Charge</v>
          </cell>
          <cell r="C163">
            <v>-40490.18</v>
          </cell>
          <cell r="D163">
            <v>0</v>
          </cell>
          <cell r="E163">
            <v>-40490.18</v>
          </cell>
        </row>
        <row r="164">
          <cell r="A164">
            <v>401432</v>
          </cell>
          <cell r="B164" t="str">
            <v>401432 Comm-SVL-Transition Charge</v>
          </cell>
          <cell r="C164">
            <v>-19611409.129999999</v>
          </cell>
          <cell r="D164">
            <v>0</v>
          </cell>
          <cell r="E164">
            <v>-19611409.129999999</v>
          </cell>
        </row>
        <row r="165">
          <cell r="A165">
            <v>401472</v>
          </cell>
          <cell r="B165" t="str">
            <v>401472 Comm-PVS-Transition Charge</v>
          </cell>
          <cell r="C165">
            <v>-504075.87</v>
          </cell>
          <cell r="D165">
            <v>0</v>
          </cell>
          <cell r="E165">
            <v>-504075.87</v>
          </cell>
        </row>
        <row r="166">
          <cell r="A166">
            <v>401483</v>
          </cell>
          <cell r="B166" t="str">
            <v>401483 Comm-SLS-Transition Charge</v>
          </cell>
          <cell r="C166">
            <v>-23621.040000000001</v>
          </cell>
          <cell r="D166">
            <v>0</v>
          </cell>
          <cell r="E166">
            <v>-23621.040000000001</v>
          </cell>
        </row>
        <row r="167">
          <cell r="B167" t="str">
            <v xml:space="preserve">     Commercial</v>
          </cell>
          <cell r="C167">
            <v>-172303716.96000001</v>
          </cell>
          <cell r="D167">
            <v>0</v>
          </cell>
          <cell r="E167">
            <v>-172303716.96000001</v>
          </cell>
        </row>
        <row r="168">
          <cell r="A168">
            <v>401500</v>
          </cell>
          <cell r="B168" t="str">
            <v>401500 Elec Sales-S Ind MGS-D-Base</v>
          </cell>
          <cell r="C168">
            <v>-4393595.54</v>
          </cell>
          <cell r="D168">
            <v>0</v>
          </cell>
          <cell r="E168">
            <v>-4393595.54</v>
          </cell>
        </row>
        <row r="169">
          <cell r="A169">
            <v>401502</v>
          </cell>
          <cell r="B169" t="str">
            <v>401502 Elec Sales-S Ind MGS-D-PCRF</v>
          </cell>
          <cell r="C169">
            <v>15715.02</v>
          </cell>
          <cell r="D169">
            <v>0</v>
          </cell>
          <cell r="E169">
            <v>15715.02</v>
          </cell>
        </row>
        <row r="170">
          <cell r="A170">
            <v>401506</v>
          </cell>
          <cell r="B170" t="str">
            <v>401506 Elec Sales-S Ind MGS-D-Fuel</v>
          </cell>
          <cell r="C170">
            <v>-3111387.67</v>
          </cell>
          <cell r="D170">
            <v>0</v>
          </cell>
          <cell r="E170">
            <v>-3111387.67</v>
          </cell>
        </row>
        <row r="171">
          <cell r="A171">
            <v>401508</v>
          </cell>
          <cell r="B171" t="str">
            <v>401508 Elec Sales-S Ind MGS-D-Fuel Ref</v>
          </cell>
          <cell r="C171">
            <v>3182.32</v>
          </cell>
          <cell r="D171">
            <v>0</v>
          </cell>
          <cell r="E171">
            <v>3182.32</v>
          </cell>
        </row>
        <row r="172">
          <cell r="A172">
            <v>401510</v>
          </cell>
          <cell r="B172" t="str">
            <v>401510 Elec Sales-S Ind MGS-T-Base</v>
          </cell>
          <cell r="C172">
            <v>-713377.41</v>
          </cell>
          <cell r="D172">
            <v>0</v>
          </cell>
          <cell r="E172">
            <v>-713377.41</v>
          </cell>
        </row>
        <row r="173">
          <cell r="A173">
            <v>401512</v>
          </cell>
          <cell r="B173" t="str">
            <v>401512 Elec Sales-S Ind MGS-T-PCRF</v>
          </cell>
          <cell r="C173">
            <v>1640.56</v>
          </cell>
          <cell r="D173">
            <v>0</v>
          </cell>
          <cell r="E173">
            <v>1640.56</v>
          </cell>
        </row>
        <row r="174">
          <cell r="A174">
            <v>401516</v>
          </cell>
          <cell r="B174" t="str">
            <v>401516 Elec Sales-S Ind MGS-T-Fuel</v>
          </cell>
          <cell r="C174">
            <v>-313473.40999999997</v>
          </cell>
          <cell r="D174">
            <v>0</v>
          </cell>
          <cell r="E174">
            <v>-313473.40999999997</v>
          </cell>
        </row>
        <row r="175">
          <cell r="A175">
            <v>401520</v>
          </cell>
          <cell r="B175" t="str">
            <v>401520 Elec Sales-S Ind LGS-D-Base</v>
          </cell>
          <cell r="C175">
            <v>-30947694.059999999</v>
          </cell>
          <cell r="D175">
            <v>0</v>
          </cell>
          <cell r="E175">
            <v>-30947694.059999999</v>
          </cell>
        </row>
        <row r="176">
          <cell r="A176">
            <v>401522</v>
          </cell>
          <cell r="B176" t="str">
            <v>401522 Elec Sales-S Ind LGS-D-PCRF</v>
          </cell>
          <cell r="C176">
            <v>116208.36</v>
          </cell>
          <cell r="D176">
            <v>0</v>
          </cell>
          <cell r="E176">
            <v>116208.36</v>
          </cell>
        </row>
        <row r="177">
          <cell r="A177">
            <v>401526</v>
          </cell>
          <cell r="B177" t="str">
            <v>401526 Elec Sales-S Ind LGS-D-Fuel</v>
          </cell>
          <cell r="C177">
            <v>-28041442.260000002</v>
          </cell>
          <cell r="D177">
            <v>0</v>
          </cell>
          <cell r="E177">
            <v>-28041442.260000002</v>
          </cell>
        </row>
        <row r="178">
          <cell r="A178">
            <v>401528</v>
          </cell>
          <cell r="B178" t="str">
            <v>401528 Elec Sales-S Ind LGS-D-Fuel Ref</v>
          </cell>
          <cell r="C178">
            <v>-17857.23</v>
          </cell>
          <cell r="D178">
            <v>0</v>
          </cell>
          <cell r="E178">
            <v>-17857.23</v>
          </cell>
        </row>
        <row r="179">
          <cell r="A179">
            <v>401530</v>
          </cell>
          <cell r="B179" t="str">
            <v>401530 Elec Sales-S Ind LGS-T-Base</v>
          </cell>
          <cell r="C179">
            <v>-183421.92</v>
          </cell>
          <cell r="D179">
            <v>0</v>
          </cell>
          <cell r="E179">
            <v>-183421.92</v>
          </cell>
        </row>
        <row r="180">
          <cell r="A180">
            <v>401532</v>
          </cell>
          <cell r="B180" t="str">
            <v>401532 Elec Sales-S Ind LGS-T-PCRF</v>
          </cell>
          <cell r="C180">
            <v>1162.3599999999999</v>
          </cell>
          <cell r="D180">
            <v>0</v>
          </cell>
          <cell r="E180">
            <v>1162.3599999999999</v>
          </cell>
        </row>
        <row r="181">
          <cell r="A181">
            <v>401536</v>
          </cell>
          <cell r="B181" t="str">
            <v>401536 Elec Sales-S Ind LGS-T-Fuel</v>
          </cell>
          <cell r="C181">
            <v>-270531.71000000002</v>
          </cell>
          <cell r="D181">
            <v>0</v>
          </cell>
          <cell r="E181">
            <v>-270531.71000000002</v>
          </cell>
        </row>
        <row r="182">
          <cell r="A182">
            <v>401560</v>
          </cell>
          <cell r="B182" t="str">
            <v>401560 Elec Sales-S Ind LSEI-Base</v>
          </cell>
          <cell r="C182">
            <v>-336546.33</v>
          </cell>
          <cell r="D182">
            <v>0</v>
          </cell>
          <cell r="E182">
            <v>-336546.33</v>
          </cell>
        </row>
        <row r="183">
          <cell r="A183">
            <v>401562</v>
          </cell>
          <cell r="B183" t="str">
            <v>401562 Elec Sales-S Ind LSEI-PCRF</v>
          </cell>
          <cell r="C183">
            <v>2035.22</v>
          </cell>
          <cell r="D183">
            <v>0</v>
          </cell>
          <cell r="E183">
            <v>2035.22</v>
          </cell>
        </row>
        <row r="184">
          <cell r="A184">
            <v>401564</v>
          </cell>
          <cell r="B184" t="str">
            <v>401564 Elec Sales-S Ind LSEI-Franchise</v>
          </cell>
          <cell r="C184">
            <v>-34623.760000000002</v>
          </cell>
          <cell r="D184">
            <v>0</v>
          </cell>
          <cell r="E184">
            <v>-34623.760000000002</v>
          </cell>
        </row>
        <row r="185">
          <cell r="A185">
            <v>401566</v>
          </cell>
          <cell r="B185" t="str">
            <v>401566 Elec Sales-S Ind LSEI-Fuel</v>
          </cell>
          <cell r="C185">
            <v>-491069.21</v>
          </cell>
          <cell r="D185">
            <v>0</v>
          </cell>
          <cell r="E185">
            <v>-491069.21</v>
          </cell>
        </row>
        <row r="186">
          <cell r="A186">
            <v>401632</v>
          </cell>
          <cell r="B186" t="str">
            <v>401632 S Ind-SVL-Transition Charge</v>
          </cell>
          <cell r="C186">
            <v>-7702634.2800000003</v>
          </cell>
          <cell r="D186">
            <v>0</v>
          </cell>
          <cell r="E186">
            <v>-7702634.2800000003</v>
          </cell>
        </row>
        <row r="187">
          <cell r="A187">
            <v>401680</v>
          </cell>
          <cell r="B187" t="str">
            <v>401680 Elec Sales-S Ind GMGS-D-Base</v>
          </cell>
          <cell r="C187">
            <v>-181633.42</v>
          </cell>
          <cell r="D187">
            <v>0</v>
          </cell>
          <cell r="E187">
            <v>-181633.42</v>
          </cell>
        </row>
        <row r="188">
          <cell r="A188">
            <v>401690</v>
          </cell>
          <cell r="B188" t="str">
            <v>401690 Elec Sales-S Ind GLGS-D-Base</v>
          </cell>
          <cell r="C188">
            <v>-436603</v>
          </cell>
          <cell r="D188">
            <v>0</v>
          </cell>
          <cell r="E188">
            <v>-436603</v>
          </cell>
        </row>
        <row r="189">
          <cell r="A189">
            <v>401702</v>
          </cell>
          <cell r="B189" t="str">
            <v>401702 Elec Sales-S Ind GPMGS-D-Fuel</v>
          </cell>
          <cell r="C189">
            <v>-375444.03</v>
          </cell>
          <cell r="D189">
            <v>0</v>
          </cell>
          <cell r="E189">
            <v>-375444.03</v>
          </cell>
        </row>
        <row r="190">
          <cell r="A190">
            <v>401712</v>
          </cell>
          <cell r="B190" t="str">
            <v>401712 Elec Sales-S Ind GPLGS-D-Fuel</v>
          </cell>
          <cell r="C190">
            <v>-1403227.26</v>
          </cell>
          <cell r="D190">
            <v>0</v>
          </cell>
          <cell r="E190">
            <v>-1403227.26</v>
          </cell>
        </row>
        <row r="191">
          <cell r="A191">
            <v>401832</v>
          </cell>
          <cell r="B191" t="str">
            <v>401832 S Ind-PVS-Transition Charge</v>
          </cell>
          <cell r="C191">
            <v>-2408997.29</v>
          </cell>
          <cell r="D191">
            <v>0</v>
          </cell>
          <cell r="E191">
            <v>-2408997.29</v>
          </cell>
        </row>
        <row r="192">
          <cell r="A192">
            <v>402000</v>
          </cell>
          <cell r="B192" t="str">
            <v>402000 Elec Sales-Lg Ind LOS-A-Base</v>
          </cell>
          <cell r="C192">
            <v>-8917402.7300000004</v>
          </cell>
          <cell r="D192">
            <v>0</v>
          </cell>
          <cell r="E192">
            <v>-8917402.7300000004</v>
          </cell>
        </row>
        <row r="193">
          <cell r="A193">
            <v>402002</v>
          </cell>
          <cell r="B193" t="str">
            <v>402002 Elec Sales-Lg Ind LOS-A-PCRF</v>
          </cell>
          <cell r="C193">
            <v>39009.47</v>
          </cell>
          <cell r="D193">
            <v>0</v>
          </cell>
          <cell r="E193">
            <v>39009.47</v>
          </cell>
        </row>
        <row r="194">
          <cell r="A194">
            <v>402004</v>
          </cell>
          <cell r="B194" t="str">
            <v>402004 Elec Sales-Lg Ind LOS-A-Franch</v>
          </cell>
          <cell r="C194">
            <v>-339430.14</v>
          </cell>
          <cell r="D194">
            <v>0</v>
          </cell>
          <cell r="E194">
            <v>-339430.14</v>
          </cell>
        </row>
        <row r="195">
          <cell r="A195">
            <v>402006</v>
          </cell>
          <cell r="B195" t="str">
            <v>402006 Elec Sales-Lg Ind LOS-A-Fuel</v>
          </cell>
          <cell r="C195">
            <v>-12067149.279999999</v>
          </cell>
          <cell r="D195">
            <v>0</v>
          </cell>
          <cell r="E195">
            <v>-12067149.279999999</v>
          </cell>
        </row>
        <row r="196">
          <cell r="A196">
            <v>402008</v>
          </cell>
          <cell r="B196" t="str">
            <v>402008 Elec Sales-Lg Ind LOS-A-Fuel Ref</v>
          </cell>
          <cell r="C196">
            <v>92324.65</v>
          </cell>
          <cell r="D196">
            <v>0</v>
          </cell>
          <cell r="E196">
            <v>92324.65</v>
          </cell>
        </row>
        <row r="197">
          <cell r="A197">
            <v>402010</v>
          </cell>
          <cell r="B197" t="str">
            <v>402010 Elec Sales-Lg Ind LOS-B-Base</v>
          </cell>
          <cell r="C197">
            <v>-3968407.95</v>
          </cell>
          <cell r="D197">
            <v>0</v>
          </cell>
          <cell r="E197">
            <v>-3968407.95</v>
          </cell>
        </row>
        <row r="198">
          <cell r="A198">
            <v>402012</v>
          </cell>
          <cell r="B198" t="str">
            <v>402012 Elec Sales-Lg Ind LOS-B-PCRF</v>
          </cell>
          <cell r="C198">
            <v>16717.349999999999</v>
          </cell>
          <cell r="D198">
            <v>0</v>
          </cell>
          <cell r="E198">
            <v>16717.349999999999</v>
          </cell>
        </row>
        <row r="199">
          <cell r="A199">
            <v>402014</v>
          </cell>
          <cell r="B199" t="str">
            <v>402014 Elec Sales-Lg Ind LOS-B-Franch</v>
          </cell>
          <cell r="C199">
            <v>-49197.67</v>
          </cell>
          <cell r="D199">
            <v>0</v>
          </cell>
          <cell r="E199">
            <v>-49197.67</v>
          </cell>
        </row>
        <row r="200">
          <cell r="A200">
            <v>402016</v>
          </cell>
          <cell r="B200" t="str">
            <v>402016 Elec Sales-Lg Ind LOS-B-Fuel</v>
          </cell>
          <cell r="C200">
            <v>-8308986.71</v>
          </cell>
          <cell r="D200">
            <v>0</v>
          </cell>
          <cell r="E200">
            <v>-8308986.71</v>
          </cell>
        </row>
        <row r="201">
          <cell r="A201">
            <v>402018</v>
          </cell>
          <cell r="B201" t="str">
            <v>402018 Elec Sales-Lg Ind LOS-B-Fuel Ref</v>
          </cell>
          <cell r="C201">
            <v>78415.8</v>
          </cell>
          <cell r="D201">
            <v>0</v>
          </cell>
          <cell r="E201">
            <v>78415.8</v>
          </cell>
        </row>
        <row r="202">
          <cell r="A202">
            <v>402020</v>
          </cell>
          <cell r="B202" t="str">
            <v>402020 Elec Sales-Lg Ind IS-30-Base</v>
          </cell>
          <cell r="C202">
            <v>-1301609.57</v>
          </cell>
          <cell r="D202">
            <v>0</v>
          </cell>
          <cell r="E202">
            <v>-1301609.57</v>
          </cell>
        </row>
        <row r="203">
          <cell r="A203">
            <v>402024</v>
          </cell>
          <cell r="B203" t="str">
            <v>402024 Elec Sales-Lg Ind IS-30-Franch</v>
          </cell>
          <cell r="C203">
            <v>-89704.06</v>
          </cell>
          <cell r="D203">
            <v>0</v>
          </cell>
          <cell r="E203">
            <v>-89704.06</v>
          </cell>
        </row>
        <row r="204">
          <cell r="A204">
            <v>402026</v>
          </cell>
          <cell r="B204" t="str">
            <v>402026 Elec Sales-Lg Ind IS-30-Fuel</v>
          </cell>
          <cell r="C204">
            <v>-5118827.67</v>
          </cell>
          <cell r="D204">
            <v>0</v>
          </cell>
          <cell r="E204">
            <v>-5118827.67</v>
          </cell>
        </row>
        <row r="205">
          <cell r="A205">
            <v>402030</v>
          </cell>
          <cell r="B205" t="str">
            <v>402030 Elec Sales-Lg Ind ISS-Base</v>
          </cell>
          <cell r="C205">
            <v>-164117.1</v>
          </cell>
          <cell r="D205">
            <v>0</v>
          </cell>
          <cell r="E205">
            <v>-164117.1</v>
          </cell>
        </row>
        <row r="206">
          <cell r="A206">
            <v>402040</v>
          </cell>
          <cell r="B206" t="str">
            <v>402040 Elec Sales-Lg Ind SES-D-Base</v>
          </cell>
          <cell r="C206">
            <v>-77428.649999999994</v>
          </cell>
          <cell r="D206">
            <v>0</v>
          </cell>
          <cell r="E206">
            <v>-77428.649999999994</v>
          </cell>
        </row>
        <row r="207">
          <cell r="A207">
            <v>402044</v>
          </cell>
          <cell r="B207" t="str">
            <v>402044 Elec Sales-Lg Ind SES-D-Franch</v>
          </cell>
          <cell r="C207">
            <v>-6393.51</v>
          </cell>
          <cell r="D207">
            <v>0</v>
          </cell>
          <cell r="E207">
            <v>-6393.51</v>
          </cell>
        </row>
        <row r="208">
          <cell r="A208">
            <v>402046</v>
          </cell>
          <cell r="B208" t="str">
            <v>402046 Elec Sales-Lg Ind SES-D-Fuel</v>
          </cell>
          <cell r="C208">
            <v>-73202.929999999993</v>
          </cell>
          <cell r="D208">
            <v>0</v>
          </cell>
          <cell r="E208">
            <v>-73202.929999999993</v>
          </cell>
        </row>
        <row r="209">
          <cell r="A209">
            <v>402050</v>
          </cell>
          <cell r="B209" t="str">
            <v>402050 Elec Sales-Lg Ind SES-T-Base</v>
          </cell>
          <cell r="C209">
            <v>-1045060.41</v>
          </cell>
          <cell r="D209">
            <v>0</v>
          </cell>
          <cell r="E209">
            <v>-1045060.41</v>
          </cell>
        </row>
        <row r="210">
          <cell r="A210">
            <v>402054</v>
          </cell>
          <cell r="B210" t="str">
            <v>402054 Elec Sales-Lg Ind SES-T-Franch</v>
          </cell>
          <cell r="C210">
            <v>-3080</v>
          </cell>
          <cell r="D210">
            <v>0</v>
          </cell>
          <cell r="E210">
            <v>-3080</v>
          </cell>
        </row>
        <row r="211">
          <cell r="A211">
            <v>402056</v>
          </cell>
          <cell r="B211" t="str">
            <v>402056 Elec Sales-Lg Ind SES-T-Fuel</v>
          </cell>
          <cell r="C211">
            <v>-928616.94</v>
          </cell>
          <cell r="D211">
            <v>0</v>
          </cell>
          <cell r="E211">
            <v>-928616.94</v>
          </cell>
        </row>
        <row r="212">
          <cell r="A212">
            <v>402070</v>
          </cell>
          <cell r="B212" t="str">
            <v>402070 Elec Sales-Lg Ind EIS-T-Base</v>
          </cell>
          <cell r="C212">
            <v>-354007.57</v>
          </cell>
          <cell r="D212">
            <v>0</v>
          </cell>
          <cell r="E212">
            <v>-354007.57</v>
          </cell>
        </row>
        <row r="213">
          <cell r="A213">
            <v>402076</v>
          </cell>
          <cell r="B213" t="str">
            <v>402076 Elec Sales-Lg Ind EIS-T-Fuel</v>
          </cell>
          <cell r="C213">
            <v>-585044.80000000005</v>
          </cell>
          <cell r="D213">
            <v>0</v>
          </cell>
          <cell r="E213">
            <v>-585044.80000000005</v>
          </cell>
        </row>
        <row r="214">
          <cell r="A214">
            <v>402080</v>
          </cell>
          <cell r="B214" t="str">
            <v>402080 Elec Sales-Lg Ind SCP-Base</v>
          </cell>
          <cell r="C214">
            <v>-4446818.18</v>
          </cell>
          <cell r="D214">
            <v>0</v>
          </cell>
          <cell r="E214">
            <v>-4446818.18</v>
          </cell>
        </row>
        <row r="215">
          <cell r="A215">
            <v>402084</v>
          </cell>
          <cell r="B215" t="str">
            <v>402084 Elec Sales-Lg Ind SCP-Franchise</v>
          </cell>
          <cell r="C215">
            <v>-15639.24</v>
          </cell>
          <cell r="D215">
            <v>0</v>
          </cell>
          <cell r="E215">
            <v>-15639.24</v>
          </cell>
        </row>
        <row r="216">
          <cell r="A216">
            <v>402086</v>
          </cell>
          <cell r="B216" t="str">
            <v>402086 Elec Sales-Lg Ind SCP-Fuel</v>
          </cell>
          <cell r="C216">
            <v>-7316923.21</v>
          </cell>
          <cell r="D216">
            <v>0</v>
          </cell>
          <cell r="E216">
            <v>-7316923.21</v>
          </cell>
        </row>
        <row r="217">
          <cell r="A217">
            <v>402332</v>
          </cell>
          <cell r="B217" t="str">
            <v>402332 S Ind-TVS-Transition Charge</v>
          </cell>
          <cell r="C217">
            <v>-8551381.0199999996</v>
          </cell>
          <cell r="D217">
            <v>0</v>
          </cell>
          <cell r="E217">
            <v>-8551381.0199999996</v>
          </cell>
        </row>
        <row r="218">
          <cell r="B218" t="str">
            <v xml:space="preserve">     Industrial</v>
          </cell>
          <cell r="C218">
            <v>-144725578.02000001</v>
          </cell>
          <cell r="D218">
            <v>0</v>
          </cell>
          <cell r="E218">
            <v>-144725578.02000001</v>
          </cell>
        </row>
        <row r="219">
          <cell r="A219">
            <v>402700</v>
          </cell>
          <cell r="B219" t="str">
            <v>402700 Elec Sales-Municipal SPL-Base</v>
          </cell>
          <cell r="C219">
            <v>-2233156.0299999998</v>
          </cell>
          <cell r="D219">
            <v>0</v>
          </cell>
          <cell r="E219">
            <v>-2233156.0299999998</v>
          </cell>
        </row>
        <row r="220">
          <cell r="A220">
            <v>402702</v>
          </cell>
          <cell r="B220" t="str">
            <v>402702 Elec Sales-Municipal SPL-PCRF</v>
          </cell>
          <cell r="C220">
            <v>1131.1400000000001</v>
          </cell>
          <cell r="D220">
            <v>0</v>
          </cell>
          <cell r="E220">
            <v>1131.1400000000001</v>
          </cell>
        </row>
        <row r="221">
          <cell r="A221">
            <v>402706</v>
          </cell>
          <cell r="B221" t="str">
            <v>402706 Elec Sales-Municipal SPL-Fuel</v>
          </cell>
          <cell r="C221">
            <v>-398895.92</v>
          </cell>
          <cell r="D221">
            <v>0</v>
          </cell>
          <cell r="E221">
            <v>-398895.92</v>
          </cell>
        </row>
        <row r="222">
          <cell r="B222" t="str">
            <v xml:space="preserve">     Municipal</v>
          </cell>
          <cell r="C222">
            <v>-2630920.81</v>
          </cell>
          <cell r="D222">
            <v>0</v>
          </cell>
          <cell r="E222">
            <v>-2630920.81</v>
          </cell>
        </row>
        <row r="223">
          <cell r="A223">
            <v>402732</v>
          </cell>
          <cell r="B223" t="str">
            <v>402732 Muni-SLS-Transition Charge</v>
          </cell>
          <cell r="C223">
            <v>-80344.95</v>
          </cell>
          <cell r="D223">
            <v>0</v>
          </cell>
          <cell r="E223">
            <v>-80344.95</v>
          </cell>
        </row>
        <row r="224">
          <cell r="B224" t="str">
            <v xml:space="preserve">     Public Utilities</v>
          </cell>
          <cell r="C224">
            <v>-80344.95</v>
          </cell>
          <cell r="D224">
            <v>0</v>
          </cell>
          <cell r="E224">
            <v>-80344.95</v>
          </cell>
        </row>
        <row r="225">
          <cell r="A225">
            <v>407012</v>
          </cell>
          <cell r="B225" t="str">
            <v>407012 Mktg/Enrgy Trad Elec Rev-Fuel</v>
          </cell>
          <cell r="C225">
            <v>-1234224.8799999999</v>
          </cell>
          <cell r="D225">
            <v>0</v>
          </cell>
          <cell r="E225">
            <v>-1234224.8799999999</v>
          </cell>
        </row>
        <row r="226">
          <cell r="B226" t="str">
            <v xml:space="preserve">     Market/Energy Trading Electric Revenues</v>
          </cell>
          <cell r="C226">
            <v>-1234224.8799999999</v>
          </cell>
          <cell r="D226">
            <v>0</v>
          </cell>
          <cell r="E226">
            <v>-1234224.8799999999</v>
          </cell>
        </row>
        <row r="227">
          <cell r="A227">
            <v>402400</v>
          </cell>
          <cell r="B227" t="str">
            <v>402400 Elec Sales-Interrupt  IS-I-Base</v>
          </cell>
          <cell r="C227">
            <v>-870</v>
          </cell>
          <cell r="D227">
            <v>0</v>
          </cell>
          <cell r="E227">
            <v>-870</v>
          </cell>
        </row>
        <row r="228">
          <cell r="A228">
            <v>402404</v>
          </cell>
          <cell r="B228" t="str">
            <v>402404 Elec Sales-Interrupt  IS-I-Franch</v>
          </cell>
          <cell r="C228">
            <v>-4448.3999999999996</v>
          </cell>
          <cell r="D228">
            <v>0</v>
          </cell>
          <cell r="E228">
            <v>-4448.3999999999996</v>
          </cell>
        </row>
        <row r="229">
          <cell r="A229">
            <v>402406</v>
          </cell>
          <cell r="B229" t="str">
            <v>402406 Elec Sales-Interrupt  IS-I-Fuel</v>
          </cell>
          <cell r="C229">
            <v>-1062504.71</v>
          </cell>
          <cell r="D229">
            <v>0</v>
          </cell>
          <cell r="E229">
            <v>-1062504.71</v>
          </cell>
        </row>
        <row r="230">
          <cell r="A230">
            <v>402410</v>
          </cell>
          <cell r="B230" t="str">
            <v>402410 Elec Sales-Interrupt  IS-10-Base</v>
          </cell>
          <cell r="C230">
            <v>-870</v>
          </cell>
          <cell r="D230">
            <v>0</v>
          </cell>
          <cell r="E230">
            <v>-870</v>
          </cell>
        </row>
        <row r="231">
          <cell r="A231">
            <v>402414</v>
          </cell>
          <cell r="B231" t="str">
            <v>402414 Elec Sales-Interrupt  IS-10-Franch</v>
          </cell>
          <cell r="C231">
            <v>-22258.12</v>
          </cell>
          <cell r="D231">
            <v>0</v>
          </cell>
          <cell r="E231">
            <v>-22258.12</v>
          </cell>
        </row>
        <row r="232">
          <cell r="A232">
            <v>402416</v>
          </cell>
          <cell r="B232" t="str">
            <v>402416 Elec Sales-Interrupt  IS-10-Fuel</v>
          </cell>
          <cell r="C232">
            <v>-6548324.2800000003</v>
          </cell>
          <cell r="D232">
            <v>0</v>
          </cell>
          <cell r="E232">
            <v>-6548324.2800000003</v>
          </cell>
        </row>
        <row r="233">
          <cell r="A233">
            <v>402424</v>
          </cell>
          <cell r="B233" t="str">
            <v>402424 Elec Sales-Interrupt  SBI-Franchise</v>
          </cell>
          <cell r="C233">
            <v>-441.46</v>
          </cell>
          <cell r="D233">
            <v>0</v>
          </cell>
          <cell r="E233">
            <v>-441.46</v>
          </cell>
        </row>
        <row r="234">
          <cell r="A234">
            <v>402426</v>
          </cell>
          <cell r="B234" t="str">
            <v>402426 Elec Sales-Interrupt  SBI-Fuel</v>
          </cell>
          <cell r="C234">
            <v>240766.13</v>
          </cell>
          <cell r="D234">
            <v>0</v>
          </cell>
          <cell r="E234">
            <v>240766.13</v>
          </cell>
        </row>
        <row r="235">
          <cell r="B235" t="str">
            <v xml:space="preserve">     Interruptible</v>
          </cell>
          <cell r="C235">
            <v>-7398950.8399999999</v>
          </cell>
          <cell r="D235">
            <v>0</v>
          </cell>
          <cell r="E235">
            <v>-7398950.8399999999</v>
          </cell>
        </row>
        <row r="236">
          <cell r="B236" t="str">
            <v xml:space="preserve">   Electricity Sales Revenues</v>
          </cell>
          <cell r="C236">
            <v>-538059461.77999997</v>
          </cell>
          <cell r="D236">
            <v>0</v>
          </cell>
          <cell r="E236">
            <v>-538059461.77999997</v>
          </cell>
        </row>
        <row r="237">
          <cell r="A237">
            <v>403010</v>
          </cell>
          <cell r="B237" t="str">
            <v>403010 Elec Transmission Revenues-Assoc Co</v>
          </cell>
          <cell r="C237">
            <v>41398860.299999997</v>
          </cell>
          <cell r="D237">
            <v>0</v>
          </cell>
          <cell r="E237">
            <v>41398860.299999997</v>
          </cell>
        </row>
        <row r="238">
          <cell r="A238">
            <v>407015</v>
          </cell>
          <cell r="B238" t="str">
            <v>407015 Mktg/Enrgy Trd Elec-Ancil-Gen-Fuel</v>
          </cell>
          <cell r="C238">
            <v>-735</v>
          </cell>
          <cell r="D238">
            <v>0</v>
          </cell>
          <cell r="E238">
            <v>-735</v>
          </cell>
        </row>
        <row r="239">
          <cell r="B239" t="str">
            <v xml:space="preserve">   Miscellaneous Electric Revenues</v>
          </cell>
          <cell r="C239">
            <v>41398125.299999997</v>
          </cell>
          <cell r="D239">
            <v>0</v>
          </cell>
          <cell r="E239">
            <v>41398125.299999997</v>
          </cell>
        </row>
        <row r="240">
          <cell r="A240">
            <v>402830</v>
          </cell>
          <cell r="B240" t="str">
            <v>402830 Elec Sales-Over/(Under) Rec Fuel</v>
          </cell>
          <cell r="C240">
            <v>91523517.469999999</v>
          </cell>
          <cell r="D240">
            <v>0</v>
          </cell>
          <cell r="E240">
            <v>91523517.469999999</v>
          </cell>
        </row>
        <row r="241">
          <cell r="A241">
            <v>402839</v>
          </cell>
          <cell r="B241" t="str">
            <v>402839 Elec Sales Rev - Capacity</v>
          </cell>
          <cell r="C241">
            <v>-697030630.47000003</v>
          </cell>
          <cell r="D241">
            <v>0</v>
          </cell>
          <cell r="E241">
            <v>-697030630.47000003</v>
          </cell>
        </row>
        <row r="242">
          <cell r="B242" t="str">
            <v xml:space="preserve">   Over/(Under) Recovery of Fuel</v>
          </cell>
          <cell r="C242">
            <v>-605507113</v>
          </cell>
          <cell r="D242">
            <v>0</v>
          </cell>
          <cell r="E242">
            <v>-605507113</v>
          </cell>
        </row>
        <row r="243">
          <cell r="A243">
            <v>402822</v>
          </cell>
          <cell r="B243" t="str">
            <v>402822 Elec Sales-Unbilled-Base</v>
          </cell>
          <cell r="C243">
            <v>165220472</v>
          </cell>
          <cell r="D243">
            <v>0</v>
          </cell>
          <cell r="E243">
            <v>165220472</v>
          </cell>
        </row>
        <row r="244">
          <cell r="A244">
            <v>402824</v>
          </cell>
          <cell r="B244" t="str">
            <v>402824 Elec Sales-Unbilled-Franchise</v>
          </cell>
          <cell r="C244">
            <v>570175</v>
          </cell>
          <cell r="D244">
            <v>0</v>
          </cell>
          <cell r="E244">
            <v>570175</v>
          </cell>
        </row>
        <row r="245">
          <cell r="B245" t="str">
            <v xml:space="preserve">   Unbilled Revenues</v>
          </cell>
          <cell r="C245">
            <v>165790647</v>
          </cell>
          <cell r="D245">
            <v>0</v>
          </cell>
          <cell r="E245">
            <v>165790647</v>
          </cell>
        </row>
        <row r="246">
          <cell r="A246">
            <v>443010</v>
          </cell>
          <cell r="B246" t="str">
            <v>443010 Other Operating Revenues</v>
          </cell>
          <cell r="C246">
            <v>106250190.59</v>
          </cell>
          <cell r="D246">
            <v>0</v>
          </cell>
          <cell r="E246">
            <v>106250190.59</v>
          </cell>
        </row>
        <row r="247">
          <cell r="B247" t="str">
            <v xml:space="preserve">     Other Operating Sales Revenues</v>
          </cell>
          <cell r="C247">
            <v>106250190.59</v>
          </cell>
          <cell r="D247">
            <v>0</v>
          </cell>
          <cell r="E247">
            <v>106250190.59</v>
          </cell>
        </row>
        <row r="248">
          <cell r="B248" t="str">
            <v xml:space="preserve">   Other Operating Revenues</v>
          </cell>
          <cell r="C248">
            <v>106250190.59</v>
          </cell>
          <cell r="D248">
            <v>0</v>
          </cell>
          <cell r="E248">
            <v>106250190.59</v>
          </cell>
        </row>
        <row r="249">
          <cell r="B249" t="str">
            <v>TOTAL OPERATING REVENUES</v>
          </cell>
          <cell r="C249">
            <v>-830127611.88999999</v>
          </cell>
          <cell r="D249">
            <v>0</v>
          </cell>
          <cell r="E249">
            <v>-830127611.88999999</v>
          </cell>
        </row>
        <row r="250">
          <cell r="B250" t="str">
            <v>OPERATING EXPENSES:</v>
          </cell>
        </row>
        <row r="251">
          <cell r="A251">
            <v>506510</v>
          </cell>
          <cell r="B251" t="str">
            <v>506510 Transmission Line Losses Exp</v>
          </cell>
          <cell r="C251">
            <v>1462924.68</v>
          </cell>
          <cell r="D251">
            <v>0</v>
          </cell>
          <cell r="E251">
            <v>1462924.68</v>
          </cell>
        </row>
        <row r="252">
          <cell r="B252" t="str">
            <v xml:space="preserve">   Transmission Line Loss Exp</v>
          </cell>
          <cell r="C252">
            <v>1462924.68</v>
          </cell>
          <cell r="D252">
            <v>0</v>
          </cell>
          <cell r="E252">
            <v>1462924.68</v>
          </cell>
        </row>
        <row r="253">
          <cell r="A253">
            <v>501010</v>
          </cell>
          <cell r="B253" t="str">
            <v>501010 Energy Purchases Exp-Assoc Co</v>
          </cell>
          <cell r="C253">
            <v>53190234.649999999</v>
          </cell>
          <cell r="D253">
            <v>0</v>
          </cell>
          <cell r="E253">
            <v>53190234.649999999</v>
          </cell>
        </row>
        <row r="254">
          <cell r="A254">
            <v>502010</v>
          </cell>
          <cell r="B254" t="str">
            <v>502010 Energy Purchases Exp-Other</v>
          </cell>
          <cell r="C254">
            <v>-36370608.530000001</v>
          </cell>
          <cell r="D254">
            <v>0</v>
          </cell>
          <cell r="E254">
            <v>-36370608.530000001</v>
          </cell>
        </row>
        <row r="255">
          <cell r="B255" t="str">
            <v xml:space="preserve">     Electricity Purchases</v>
          </cell>
          <cell r="C255">
            <v>16819626.120000001</v>
          </cell>
          <cell r="D255">
            <v>0</v>
          </cell>
          <cell r="E255">
            <v>16819626.120000001</v>
          </cell>
        </row>
        <row r="256">
          <cell r="A256">
            <v>500010</v>
          </cell>
          <cell r="B256" t="str">
            <v>500010 Fuel Exp-Gas-Reconcilable</v>
          </cell>
          <cell r="C256">
            <v>-61916.77</v>
          </cell>
          <cell r="D256">
            <v>0</v>
          </cell>
          <cell r="E256">
            <v>-61916.77</v>
          </cell>
        </row>
        <row r="257">
          <cell r="A257">
            <v>500012</v>
          </cell>
          <cell r="B257" t="str">
            <v>500012 Fuel Exp-Gas-Reconcilable-Other</v>
          </cell>
          <cell r="C257">
            <v>-820489.28</v>
          </cell>
          <cell r="D257">
            <v>0</v>
          </cell>
          <cell r="E257">
            <v>-820489.28</v>
          </cell>
        </row>
        <row r="258">
          <cell r="A258">
            <v>500020</v>
          </cell>
          <cell r="B258" t="str">
            <v>500020 Fuel Exp-Oil-Reconcilable</v>
          </cell>
          <cell r="C258">
            <v>3755522.65</v>
          </cell>
          <cell r="D258">
            <v>0</v>
          </cell>
          <cell r="E258">
            <v>3755522.65</v>
          </cell>
        </row>
        <row r="259">
          <cell r="A259">
            <v>500022</v>
          </cell>
          <cell r="B259" t="str">
            <v>500022 Fuel Exp-Oil-Reconcilable-Other</v>
          </cell>
          <cell r="C259">
            <v>-429808.29</v>
          </cell>
          <cell r="D259">
            <v>0</v>
          </cell>
          <cell r="E259">
            <v>-429808.29</v>
          </cell>
        </row>
        <row r="260">
          <cell r="A260">
            <v>500030</v>
          </cell>
          <cell r="B260" t="str">
            <v>500030 Fuel Exp-Coal-Reconcilable</v>
          </cell>
          <cell r="C260">
            <v>2990530.76</v>
          </cell>
          <cell r="D260">
            <v>0</v>
          </cell>
          <cell r="E260">
            <v>2990530.76</v>
          </cell>
        </row>
        <row r="261">
          <cell r="A261">
            <v>500040</v>
          </cell>
          <cell r="B261" t="str">
            <v>500040 Fuel Exp-Lignite-Reconcilable</v>
          </cell>
          <cell r="C261">
            <v>2192862.75</v>
          </cell>
          <cell r="D261">
            <v>0</v>
          </cell>
          <cell r="E261">
            <v>2192862.75</v>
          </cell>
        </row>
        <row r="262">
          <cell r="B262" t="str">
            <v xml:space="preserve">     Fuel Expense</v>
          </cell>
          <cell r="C262">
            <v>7626701.8200000003</v>
          </cell>
          <cell r="D262">
            <v>0</v>
          </cell>
          <cell r="E262">
            <v>7626701.8200000003</v>
          </cell>
        </row>
        <row r="263">
          <cell r="A263">
            <v>503010</v>
          </cell>
          <cell r="B263" t="str">
            <v>503010 Purchase Capacity Exp</v>
          </cell>
          <cell r="C263">
            <v>-2724005.89</v>
          </cell>
          <cell r="D263">
            <v>0</v>
          </cell>
          <cell r="E263">
            <v>-2724005.89</v>
          </cell>
        </row>
        <row r="264">
          <cell r="B264" t="str">
            <v xml:space="preserve">     Purchase Capacity</v>
          </cell>
          <cell r="C264">
            <v>-2724005.89</v>
          </cell>
          <cell r="D264">
            <v>0</v>
          </cell>
          <cell r="E264">
            <v>-2724005.89</v>
          </cell>
        </row>
        <row r="265">
          <cell r="B265" t="str">
            <v xml:space="preserve">   Cost of Electricity, Gas &amp; Other Products</v>
          </cell>
          <cell r="C265">
            <v>4902695.93</v>
          </cell>
          <cell r="D265">
            <v>0</v>
          </cell>
          <cell r="E265">
            <v>4902695.93</v>
          </cell>
        </row>
        <row r="266">
          <cell r="A266">
            <v>522010</v>
          </cell>
          <cell r="B266" t="str">
            <v>522010 Employ Rel Exp-Employee Travel</v>
          </cell>
          <cell r="C266">
            <v>220</v>
          </cell>
          <cell r="D266">
            <v>0</v>
          </cell>
          <cell r="E266">
            <v>220</v>
          </cell>
        </row>
        <row r="267">
          <cell r="B267" t="str">
            <v xml:space="preserve">     Employment Related Expenses</v>
          </cell>
          <cell r="C267">
            <v>220</v>
          </cell>
          <cell r="D267">
            <v>0</v>
          </cell>
          <cell r="E267">
            <v>220</v>
          </cell>
        </row>
        <row r="268">
          <cell r="B268" t="str">
            <v xml:space="preserve">   Employee Expenses</v>
          </cell>
          <cell r="C268">
            <v>220</v>
          </cell>
          <cell r="D268">
            <v>0</v>
          </cell>
          <cell r="E268">
            <v>220</v>
          </cell>
        </row>
        <row r="269">
          <cell r="A269">
            <v>543010</v>
          </cell>
          <cell r="B269" t="str">
            <v>543010 Contr&amp;Svcs Exp-Prof Svcs-Ded</v>
          </cell>
          <cell r="C269">
            <v>519958.4</v>
          </cell>
          <cell r="D269">
            <v>0</v>
          </cell>
          <cell r="E269">
            <v>519958.4</v>
          </cell>
        </row>
        <row r="270">
          <cell r="A270">
            <v>543050</v>
          </cell>
          <cell r="B270" t="str">
            <v>543050 Contr&amp;Svcs Exp-Technical Svcs</v>
          </cell>
          <cell r="C270">
            <v>77734.37</v>
          </cell>
          <cell r="D270">
            <v>0</v>
          </cell>
          <cell r="E270">
            <v>77734.37</v>
          </cell>
        </row>
        <row r="271">
          <cell r="A271">
            <v>543150</v>
          </cell>
          <cell r="B271" t="str">
            <v>543150 Contr&amp;Svcs Exp-Legal Services</v>
          </cell>
          <cell r="C271">
            <v>20822.560000000001</v>
          </cell>
          <cell r="D271">
            <v>0</v>
          </cell>
          <cell r="E271">
            <v>20822.560000000001</v>
          </cell>
        </row>
        <row r="272">
          <cell r="B272" t="str">
            <v xml:space="preserve">     Administrative &amp; Technical</v>
          </cell>
          <cell r="C272">
            <v>618515.32999999996</v>
          </cell>
          <cell r="D272">
            <v>0</v>
          </cell>
          <cell r="E272">
            <v>618515.32999999996</v>
          </cell>
        </row>
        <row r="273">
          <cell r="A273">
            <v>545150</v>
          </cell>
          <cell r="B273" t="str">
            <v>545150 Contracts and Svcs Exp - Printing Services</v>
          </cell>
          <cell r="C273">
            <v>766641.34</v>
          </cell>
          <cell r="D273">
            <v>0</v>
          </cell>
          <cell r="E273">
            <v>766641.34</v>
          </cell>
        </row>
        <row r="274">
          <cell r="B274" t="str">
            <v xml:space="preserve">     Property</v>
          </cell>
          <cell r="C274">
            <v>766641.34</v>
          </cell>
          <cell r="D274">
            <v>0</v>
          </cell>
          <cell r="E274">
            <v>766641.34</v>
          </cell>
        </row>
        <row r="275">
          <cell r="A275">
            <v>510012</v>
          </cell>
          <cell r="B275" t="str">
            <v>510012 Transmission Cst of Svc-Assoc Co</v>
          </cell>
          <cell r="C275">
            <v>0</v>
          </cell>
          <cell r="D275">
            <v>0</v>
          </cell>
          <cell r="E275">
            <v>0</v>
          </cell>
        </row>
        <row r="276">
          <cell r="B276" t="str">
            <v xml:space="preserve">     Other Services</v>
          </cell>
          <cell r="C276">
            <v>0</v>
          </cell>
          <cell r="D276">
            <v>0</v>
          </cell>
          <cell r="E276">
            <v>0</v>
          </cell>
        </row>
        <row r="277">
          <cell r="A277">
            <v>550020</v>
          </cell>
          <cell r="B277" t="str">
            <v>550020 Adm &amp; Gen Exp - Miscellaneous</v>
          </cell>
          <cell r="C277">
            <v>776892.24</v>
          </cell>
          <cell r="D277">
            <v>0</v>
          </cell>
          <cell r="E277">
            <v>776892.24</v>
          </cell>
        </row>
        <row r="278">
          <cell r="B278" t="str">
            <v xml:space="preserve">     Administration &amp; General</v>
          </cell>
          <cell r="C278">
            <v>776892.24</v>
          </cell>
          <cell r="D278">
            <v>0</v>
          </cell>
          <cell r="E278">
            <v>776892.24</v>
          </cell>
        </row>
        <row r="279">
          <cell r="A279">
            <v>562040</v>
          </cell>
          <cell r="B279" t="str">
            <v>562040 Cust&amp;Mktg Exp-Total Bad Debts</v>
          </cell>
          <cell r="C279">
            <v>9770373.9600000009</v>
          </cell>
          <cell r="D279">
            <v>0</v>
          </cell>
          <cell r="E279">
            <v>9770373.9600000009</v>
          </cell>
        </row>
        <row r="280">
          <cell r="A280">
            <v>562150</v>
          </cell>
          <cell r="B280" t="str">
            <v>562150 Cust&amp;Mktg Exp-Agency Collect Fees</v>
          </cell>
          <cell r="C280">
            <v>1772148.52</v>
          </cell>
          <cell r="D280">
            <v>0</v>
          </cell>
          <cell r="E280">
            <v>1772148.52</v>
          </cell>
        </row>
        <row r="281">
          <cell r="A281">
            <v>562240</v>
          </cell>
          <cell r="B281" t="str">
            <v>562240 Customer Service Exp-Associated Co</v>
          </cell>
          <cell r="C281">
            <v>421781.44</v>
          </cell>
          <cell r="D281">
            <v>0</v>
          </cell>
          <cell r="E281">
            <v>421781.44</v>
          </cell>
        </row>
        <row r="282">
          <cell r="B282" t="str">
            <v xml:space="preserve">     Customer &amp; Marketing Costs</v>
          </cell>
          <cell r="C282">
            <v>11964303.92</v>
          </cell>
          <cell r="D282">
            <v>0</v>
          </cell>
          <cell r="E282">
            <v>11964303.92</v>
          </cell>
        </row>
        <row r="283">
          <cell r="A283">
            <v>559964</v>
          </cell>
          <cell r="B283" t="str">
            <v>559964 A &amp; G Exp-Deferred Other Exp</v>
          </cell>
          <cell r="C283">
            <v>-21042.560000000001</v>
          </cell>
          <cell r="D283">
            <v>0</v>
          </cell>
          <cell r="E283">
            <v>-21042.560000000001</v>
          </cell>
        </row>
        <row r="284">
          <cell r="B284" t="str">
            <v xml:space="preserve">     Other Capitalized/Deferred Costs</v>
          </cell>
          <cell r="C284">
            <v>-21042.560000000001</v>
          </cell>
          <cell r="D284">
            <v>0</v>
          </cell>
          <cell r="E284">
            <v>-21042.560000000001</v>
          </cell>
        </row>
        <row r="285">
          <cell r="B285" t="str">
            <v xml:space="preserve">   Miscellaneous Expenses</v>
          </cell>
          <cell r="C285">
            <v>12720153.6</v>
          </cell>
          <cell r="D285">
            <v>0</v>
          </cell>
          <cell r="E285">
            <v>12720153.6</v>
          </cell>
        </row>
        <row r="286">
          <cell r="B286" t="str">
            <v xml:space="preserve">   Contracts &amp; Services</v>
          </cell>
          <cell r="C286">
            <v>14105310.27</v>
          </cell>
          <cell r="D286">
            <v>0</v>
          </cell>
          <cell r="E286">
            <v>14105310.27</v>
          </cell>
        </row>
        <row r="287">
          <cell r="A287">
            <v>702010</v>
          </cell>
          <cell r="B287" t="str">
            <v>702010 Depreciation Expenses - Miscellaneous</v>
          </cell>
          <cell r="C287">
            <v>0</v>
          </cell>
          <cell r="D287">
            <v>-72348742.129999995</v>
          </cell>
          <cell r="E287">
            <v>72348742.129999995</v>
          </cell>
        </row>
        <row r="288">
          <cell r="A288">
            <v>702025</v>
          </cell>
          <cell r="B288" t="str">
            <v>702025 Depreciation Exp-T-Plan</v>
          </cell>
          <cell r="C288">
            <v>0</v>
          </cell>
          <cell r="D288">
            <v>-264254147.47999999</v>
          </cell>
          <cell r="E288">
            <v>264254147.47999999</v>
          </cell>
        </row>
        <row r="289">
          <cell r="A289">
            <v>702026</v>
          </cell>
          <cell r="B289" t="str">
            <v>702026 Depreciation Exp-Redirected</v>
          </cell>
          <cell r="C289">
            <v>0</v>
          </cell>
          <cell r="D289">
            <v>-230533599.31</v>
          </cell>
          <cell r="E289">
            <v>230533599.31</v>
          </cell>
        </row>
        <row r="290">
          <cell r="B290" t="str">
            <v xml:space="preserve">     Depreciation Expense</v>
          </cell>
          <cell r="C290">
            <v>0</v>
          </cell>
          <cell r="D290">
            <v>-567136488.91999996</v>
          </cell>
          <cell r="E290">
            <v>567136488.91999996</v>
          </cell>
        </row>
        <row r="291">
          <cell r="A291">
            <v>704030</v>
          </cell>
          <cell r="B291" t="str">
            <v>704030 Amortization Exp-Other Plant</v>
          </cell>
          <cell r="C291">
            <v>33476758.73</v>
          </cell>
          <cell r="D291">
            <v>258484840.34999999</v>
          </cell>
          <cell r="E291">
            <v>-225008081.62</v>
          </cell>
        </row>
        <row r="292">
          <cell r="B292" t="str">
            <v xml:space="preserve">     Amortization Expense</v>
          </cell>
          <cell r="C292">
            <v>33476758.73</v>
          </cell>
          <cell r="D292">
            <v>258484840.34999999</v>
          </cell>
          <cell r="E292">
            <v>-225008081.62</v>
          </cell>
        </row>
        <row r="293">
          <cell r="B293" t="str">
            <v xml:space="preserve">   Depreciation,Depletion,&amp; Amortization</v>
          </cell>
          <cell r="C293">
            <v>33476758.73</v>
          </cell>
          <cell r="D293">
            <v>-308651648.56999999</v>
          </cell>
          <cell r="E293">
            <v>342128407.30000001</v>
          </cell>
        </row>
        <row r="294">
          <cell r="A294">
            <v>722130</v>
          </cell>
          <cell r="B294" t="str">
            <v>722130 Oth Taxes Exp-Franch Fees/GRT-City</v>
          </cell>
          <cell r="C294">
            <v>1534050.38</v>
          </cell>
          <cell r="D294">
            <v>0</v>
          </cell>
          <cell r="E294">
            <v>1534050.38</v>
          </cell>
        </row>
        <row r="295">
          <cell r="B295" t="str">
            <v xml:space="preserve">   Franchise Requirements</v>
          </cell>
          <cell r="C295">
            <v>1534050.38</v>
          </cell>
          <cell r="D295">
            <v>0</v>
          </cell>
          <cell r="E295">
            <v>1534050.38</v>
          </cell>
        </row>
        <row r="296">
          <cell r="A296">
            <v>722190</v>
          </cell>
          <cell r="B296" t="str">
            <v>722190 Other Taxes Expenses - State Franchise</v>
          </cell>
          <cell r="C296">
            <v>339068.15</v>
          </cell>
          <cell r="D296">
            <v>9851358</v>
          </cell>
          <cell r="E296">
            <v>-9512289.8499999996</v>
          </cell>
        </row>
        <row r="297">
          <cell r="A297">
            <v>722200</v>
          </cell>
          <cell r="B297" t="str">
            <v>722200 Other Taxes Exp-State Gross Rcpts</v>
          </cell>
          <cell r="C297">
            <v>9223673.4499999993</v>
          </cell>
          <cell r="D297">
            <v>0</v>
          </cell>
          <cell r="E297">
            <v>9223673.4499999993</v>
          </cell>
        </row>
        <row r="298">
          <cell r="B298" t="str">
            <v xml:space="preserve">     Other Taxes and Fees</v>
          </cell>
          <cell r="C298">
            <v>9562741.5999999996</v>
          </cell>
          <cell r="D298">
            <v>9851358</v>
          </cell>
          <cell r="E298">
            <v>-288616.40000000002</v>
          </cell>
        </row>
        <row r="299">
          <cell r="B299" t="str">
            <v xml:space="preserve">   Other Taxes and Regulatory Charges</v>
          </cell>
          <cell r="C299">
            <v>11096791.98</v>
          </cell>
          <cell r="D299">
            <v>9851358</v>
          </cell>
          <cell r="E299">
            <v>1245433.98</v>
          </cell>
        </row>
        <row r="300">
          <cell r="B300" t="str">
            <v>TOTAL OPERATING EXPENSES</v>
          </cell>
          <cell r="C300">
            <v>81864327.709999993</v>
          </cell>
          <cell r="D300">
            <v>-298800290.56999999</v>
          </cell>
          <cell r="E300">
            <v>380664618.27999997</v>
          </cell>
        </row>
        <row r="301">
          <cell r="B301" t="str">
            <v>TOTAL OPERATING INCOME</v>
          </cell>
          <cell r="C301">
            <v>-748263284.17999995</v>
          </cell>
          <cell r="D301">
            <v>-298800290.56999999</v>
          </cell>
          <cell r="E301">
            <v>-449462993.61000001</v>
          </cell>
        </row>
        <row r="302">
          <cell r="B302" t="str">
            <v>NON-OPERATING (INCOME) EXPENSE:</v>
          </cell>
        </row>
        <row r="303">
          <cell r="A303">
            <v>481010</v>
          </cell>
          <cell r="B303" t="str">
            <v>481010 Capitalized Equity (AFUDC)</v>
          </cell>
          <cell r="C303">
            <v>0</v>
          </cell>
          <cell r="D303">
            <v>5279095.78</v>
          </cell>
          <cell r="E303">
            <v>-5279095.78</v>
          </cell>
        </row>
        <row r="304">
          <cell r="B304" t="str">
            <v xml:space="preserve">   AFUDC</v>
          </cell>
          <cell r="C304">
            <v>0</v>
          </cell>
          <cell r="D304">
            <v>5279095.78</v>
          </cell>
          <cell r="E304">
            <v>-5279095.78</v>
          </cell>
        </row>
        <row r="305">
          <cell r="A305">
            <v>482010</v>
          </cell>
          <cell r="B305" t="str">
            <v>482010 Interest Income-Associated Co</v>
          </cell>
          <cell r="C305">
            <v>0</v>
          </cell>
          <cell r="D305">
            <v>0</v>
          </cell>
          <cell r="E305">
            <v>0</v>
          </cell>
        </row>
        <row r="306">
          <cell r="A306">
            <v>482015</v>
          </cell>
          <cell r="B306" t="str">
            <v>482015 Interest Income-Over/Under Recovery</v>
          </cell>
          <cell r="C306">
            <v>-6617902.0999999996</v>
          </cell>
          <cell r="D306">
            <v>0</v>
          </cell>
          <cell r="E306">
            <v>-6617902.0999999996</v>
          </cell>
        </row>
        <row r="307">
          <cell r="A307">
            <v>483010</v>
          </cell>
          <cell r="B307" t="str">
            <v>483010 Interest Income</v>
          </cell>
          <cell r="C307">
            <v>-212925.7</v>
          </cell>
          <cell r="D307">
            <v>0</v>
          </cell>
          <cell r="E307">
            <v>-212925.7</v>
          </cell>
        </row>
        <row r="308">
          <cell r="B308" t="str">
            <v xml:space="preserve">   Interest &amp; Dividend Income</v>
          </cell>
          <cell r="C308">
            <v>-6830827.7999999998</v>
          </cell>
          <cell r="D308">
            <v>0</v>
          </cell>
          <cell r="E308">
            <v>-6830827.7999999998</v>
          </cell>
        </row>
        <row r="309">
          <cell r="A309">
            <v>491010</v>
          </cell>
          <cell r="B309" t="str">
            <v>491010 Miscellaneous Non-Operating Revenues</v>
          </cell>
          <cell r="C309">
            <v>146437.63</v>
          </cell>
          <cell r="D309">
            <v>0</v>
          </cell>
          <cell r="E309">
            <v>146437.63</v>
          </cell>
        </row>
        <row r="310">
          <cell r="A310">
            <v>491020</v>
          </cell>
          <cell r="B310" t="str">
            <v>491020 Miscellaneous Non-Operating Deduct</v>
          </cell>
          <cell r="C310">
            <v>18683384</v>
          </cell>
          <cell r="D310">
            <v>0</v>
          </cell>
          <cell r="E310">
            <v>18683384</v>
          </cell>
        </row>
        <row r="311">
          <cell r="B311" t="str">
            <v xml:space="preserve">     Other Income (Net of Deductions)-Exter.</v>
          </cell>
          <cell r="C311">
            <v>18829821.629999999</v>
          </cell>
          <cell r="D311">
            <v>0</v>
          </cell>
          <cell r="E311">
            <v>18829821.629999999</v>
          </cell>
        </row>
        <row r="312">
          <cell r="B312" t="str">
            <v xml:space="preserve">   Other</v>
          </cell>
          <cell r="C312">
            <v>18829821.629999999</v>
          </cell>
          <cell r="D312">
            <v>0</v>
          </cell>
          <cell r="E312">
            <v>18829821.629999999</v>
          </cell>
        </row>
        <row r="313">
          <cell r="B313" t="str">
            <v>TOTAL NON-OPERATING (INCOME) EXPENSE</v>
          </cell>
          <cell r="C313">
            <v>11998993.83</v>
          </cell>
          <cell r="D313">
            <v>5279095.78</v>
          </cell>
          <cell r="E313">
            <v>6719898.0499999998</v>
          </cell>
        </row>
        <row r="314">
          <cell r="B314" t="str">
            <v>INTEREST AND FINANCE CHARGES:</v>
          </cell>
        </row>
        <row r="315">
          <cell r="A315">
            <v>708120</v>
          </cell>
          <cell r="B315" t="str">
            <v>708120 Interest Exp-AFUDC-Debt</v>
          </cell>
          <cell r="C315">
            <v>0</v>
          </cell>
          <cell r="D315">
            <v>4360053.1900000004</v>
          </cell>
          <cell r="E315">
            <v>-4360053.1900000004</v>
          </cell>
        </row>
        <row r="316">
          <cell r="B316" t="str">
            <v xml:space="preserve">   AFUDC - Debt</v>
          </cell>
          <cell r="C316">
            <v>0</v>
          </cell>
          <cell r="D316">
            <v>4360053.1900000004</v>
          </cell>
          <cell r="E316">
            <v>-4360053.1900000004</v>
          </cell>
        </row>
        <row r="317">
          <cell r="A317">
            <v>708130</v>
          </cell>
          <cell r="B317" t="str">
            <v>708130 Interest Capitalized</v>
          </cell>
          <cell r="C317">
            <v>0</v>
          </cell>
          <cell r="D317">
            <v>-4360053.1900000004</v>
          </cell>
          <cell r="E317">
            <v>4360053.1900000004</v>
          </cell>
        </row>
        <row r="318">
          <cell r="B318" t="str">
            <v xml:space="preserve">   Capitalized Interest</v>
          </cell>
          <cell r="C318">
            <v>0</v>
          </cell>
          <cell r="D318">
            <v>-4360053.1900000004</v>
          </cell>
          <cell r="E318">
            <v>4360053.1900000004</v>
          </cell>
        </row>
        <row r="319">
          <cell r="A319">
            <v>708030</v>
          </cell>
          <cell r="B319" t="str">
            <v>708030 Interest Exp-Customer Deposits</v>
          </cell>
          <cell r="C319">
            <v>44691.69</v>
          </cell>
          <cell r="D319">
            <v>0</v>
          </cell>
          <cell r="E319">
            <v>44691.69</v>
          </cell>
        </row>
        <row r="320">
          <cell r="A320">
            <v>708160</v>
          </cell>
          <cell r="B320" t="str">
            <v>708160 Amortization Exp-Discounts/Premiums</v>
          </cell>
          <cell r="C320">
            <v>1705917</v>
          </cell>
          <cell r="D320">
            <v>91162.96</v>
          </cell>
          <cell r="E320">
            <v>1614754.04</v>
          </cell>
        </row>
        <row r="321">
          <cell r="A321">
            <v>708280</v>
          </cell>
          <cell r="B321" t="str">
            <v>708280 Interest Exp-Securitization</v>
          </cell>
          <cell r="C321">
            <v>38318619.369999997</v>
          </cell>
          <cell r="D321">
            <v>0</v>
          </cell>
          <cell r="E321">
            <v>38318619.369999997</v>
          </cell>
        </row>
        <row r="322">
          <cell r="B322" t="str">
            <v xml:space="preserve">   Other Interest and Fixed Charges</v>
          </cell>
          <cell r="C322">
            <v>40069228.060000002</v>
          </cell>
          <cell r="D322">
            <v>91162.96</v>
          </cell>
          <cell r="E322">
            <v>39978065.100000001</v>
          </cell>
        </row>
        <row r="323">
          <cell r="B323" t="str">
            <v>TOTAL INTEREST AND FINANCE CHARGES</v>
          </cell>
          <cell r="C323">
            <v>40069228.060000002</v>
          </cell>
          <cell r="D323">
            <v>91162.96</v>
          </cell>
          <cell r="E323">
            <v>39978065.100000001</v>
          </cell>
        </row>
        <row r="324">
          <cell r="B324" t="str">
            <v>INCOME TAXES:</v>
          </cell>
        </row>
        <row r="325">
          <cell r="A325">
            <v>717010</v>
          </cell>
          <cell r="B325" t="str">
            <v>717010 Current Income Taxes Exp-Federal</v>
          </cell>
          <cell r="C325">
            <v>-54238380.740000002</v>
          </cell>
          <cell r="D325">
            <v>-3485986.64</v>
          </cell>
          <cell r="E325">
            <v>-50752394.100000001</v>
          </cell>
        </row>
        <row r="326">
          <cell r="B326" t="str">
            <v xml:space="preserve">     Current Income Taxes</v>
          </cell>
          <cell r="C326">
            <v>-54238380.740000002</v>
          </cell>
          <cell r="D326">
            <v>-3485986.64</v>
          </cell>
          <cell r="E326">
            <v>-50752394.100000001</v>
          </cell>
        </row>
        <row r="327">
          <cell r="A327">
            <v>717510</v>
          </cell>
          <cell r="B327" t="str">
            <v>717510 Deferred Inc Taxes Exp-Federal</v>
          </cell>
          <cell r="C327">
            <v>297873855</v>
          </cell>
          <cell r="D327">
            <v>0</v>
          </cell>
          <cell r="E327">
            <v>297873855</v>
          </cell>
        </row>
        <row r="328">
          <cell r="A328">
            <v>717545</v>
          </cell>
          <cell r="B328" t="str">
            <v>717545 Amort of Def Inc Taxes Exp</v>
          </cell>
          <cell r="C328">
            <v>0</v>
          </cell>
          <cell r="D328">
            <v>107735392</v>
          </cell>
          <cell r="E328">
            <v>-107735392</v>
          </cell>
        </row>
        <row r="329">
          <cell r="B329" t="str">
            <v xml:space="preserve">     Deferred Income Taxes</v>
          </cell>
          <cell r="C329">
            <v>297873855</v>
          </cell>
          <cell r="D329">
            <v>107735392</v>
          </cell>
          <cell r="E329">
            <v>190138463</v>
          </cell>
        </row>
        <row r="330">
          <cell r="A330">
            <v>717550</v>
          </cell>
          <cell r="B330" t="str">
            <v>717550 Amort of Investment Tax Credit</v>
          </cell>
          <cell r="C330">
            <v>0</v>
          </cell>
          <cell r="D330">
            <v>2516520</v>
          </cell>
          <cell r="E330">
            <v>-2516520</v>
          </cell>
        </row>
        <row r="331">
          <cell r="B331" t="str">
            <v xml:space="preserve">     Amortization of ITC</v>
          </cell>
          <cell r="C331">
            <v>0</v>
          </cell>
          <cell r="D331">
            <v>2516520</v>
          </cell>
          <cell r="E331">
            <v>-2516520</v>
          </cell>
        </row>
        <row r="332">
          <cell r="B332" t="str">
            <v>TOTAL INCOME TAXES</v>
          </cell>
          <cell r="C332">
            <v>243635474.25999999</v>
          </cell>
          <cell r="D332">
            <v>106765925.36</v>
          </cell>
          <cell r="E332">
            <v>136869548.90000001</v>
          </cell>
        </row>
        <row r="333">
          <cell r="B333" t="str">
            <v xml:space="preserve">    NET INCOME</v>
          </cell>
          <cell r="C333">
            <v>-452559588.02999997</v>
          </cell>
          <cell r="D333">
            <v>-186664106.47</v>
          </cell>
          <cell r="E333">
            <v>-265895481.56</v>
          </cell>
        </row>
        <row r="334">
          <cell r="B334" t="str">
            <v>CALCULATED NET INCOME</v>
          </cell>
          <cell r="C334">
            <v>452559588.02999997</v>
          </cell>
          <cell r="D334">
            <v>186664106.47</v>
          </cell>
          <cell r="E334">
            <v>265895481.56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 Combined Lead"/>
      <sheetName val="Combined Lead"/>
      <sheetName val="TDU and Other Lead"/>
      <sheetName val="GENCO Lead "/>
      <sheetName val="Balance Sheet"/>
      <sheetName val="0003 Details"/>
      <sheetName val="Misc Details"/>
      <sheetName val="Calculations"/>
      <sheetName val="Interco Alloc"/>
      <sheetName val="1200 download for BSP"/>
      <sheetName val="Contacts"/>
      <sheetName val="Balance Sheet for Actua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9">
          <cell r="B9" t="str">
            <v xml:space="preserve">              BALANCE SHEET</v>
          </cell>
        </row>
        <row r="311">
          <cell r="B311" t="str">
            <v xml:space="preserve">              BALANCE SHEET</v>
          </cell>
        </row>
        <row r="312">
          <cell r="B312" t="str">
            <v>ASSETS AND OTHER DEBITS:</v>
          </cell>
        </row>
        <row r="313">
          <cell r="B313" t="str">
            <v>Current Assets:</v>
          </cell>
        </row>
        <row r="314">
          <cell r="B314">
            <v>121090</v>
          </cell>
          <cell r="C314" t="str">
            <v>A/R-Other-History</v>
          </cell>
          <cell r="D314">
            <v>40833.99</v>
          </cell>
        </row>
        <row r="315">
          <cell r="B315">
            <v>124010</v>
          </cell>
          <cell r="C315" t="str">
            <v>A/R-Employee Travel Advances</v>
          </cell>
          <cell r="D315">
            <v>3121.89</v>
          </cell>
        </row>
        <row r="316">
          <cell r="B316" t="str">
            <v xml:space="preserve">     Accounts Receivable - Other</v>
          </cell>
          <cell r="D316">
            <v>43955.88</v>
          </cell>
        </row>
        <row r="317">
          <cell r="B317" t="str">
            <v xml:space="preserve">   Accounts Receivable</v>
          </cell>
          <cell r="D317">
            <v>43955.88</v>
          </cell>
        </row>
        <row r="318">
          <cell r="B318">
            <v>127020</v>
          </cell>
          <cell r="C318" t="str">
            <v>Short-Term Notes Rec-Texas GenCo</v>
          </cell>
          <cell r="D318">
            <v>-1498550663.5799999</v>
          </cell>
        </row>
        <row r="319">
          <cell r="B319" t="str">
            <v xml:space="preserve">     Short Term Notes Receivables-Assoc Comp</v>
          </cell>
          <cell r="D319">
            <v>-1498550663.5799999</v>
          </cell>
        </row>
        <row r="320">
          <cell r="B320" t="str">
            <v xml:space="preserve">   Notes Receivable</v>
          </cell>
          <cell r="D320">
            <v>-1498550663.5799999</v>
          </cell>
        </row>
        <row r="321">
          <cell r="B321">
            <v>133010</v>
          </cell>
          <cell r="C321" t="str">
            <v>Plant Materials &amp; Operating Suppl</v>
          </cell>
          <cell r="D321">
            <v>25998989.719999999</v>
          </cell>
        </row>
        <row r="322">
          <cell r="B322">
            <v>133999</v>
          </cell>
          <cell r="C322" t="str">
            <v>Materials &amp; Supplies-Auto Posting</v>
          </cell>
          <cell r="D322">
            <v>67443258.109999999</v>
          </cell>
        </row>
        <row r="323">
          <cell r="B323" t="str">
            <v xml:space="preserve">     Plant Materials and Operatiang Supplies</v>
          </cell>
          <cell r="D323">
            <v>93442247.829999998</v>
          </cell>
        </row>
        <row r="324">
          <cell r="B324">
            <v>175010</v>
          </cell>
          <cell r="C324" t="str">
            <v>Clearing-Stores</v>
          </cell>
          <cell r="D324">
            <v>362453.39</v>
          </cell>
        </row>
        <row r="325">
          <cell r="B325" t="str">
            <v xml:space="preserve">     Clearing Accounts-Stores</v>
          </cell>
          <cell r="D325">
            <v>362453.39</v>
          </cell>
        </row>
        <row r="326">
          <cell r="B326">
            <v>138999</v>
          </cell>
          <cell r="C326" t="str">
            <v>Stores Clearing-Automatic Posting</v>
          </cell>
          <cell r="D326">
            <v>-484344.97</v>
          </cell>
        </row>
        <row r="327">
          <cell r="B327" t="str">
            <v xml:space="preserve">     Stores Clearing-Autopost</v>
          </cell>
          <cell r="D327">
            <v>-484344.97</v>
          </cell>
        </row>
        <row r="328">
          <cell r="B328" t="str">
            <v xml:space="preserve">     Stores Expense Undistributed</v>
          </cell>
          <cell r="D328">
            <v>-121891.58</v>
          </cell>
        </row>
        <row r="329">
          <cell r="B329" t="str">
            <v xml:space="preserve">   Materials and Supplies Inventories</v>
          </cell>
          <cell r="D329">
            <v>93320356.25</v>
          </cell>
        </row>
        <row r="330">
          <cell r="B330">
            <v>135010</v>
          </cell>
          <cell r="C330" t="str">
            <v>Inventory-Fuel Gas Marketing</v>
          </cell>
          <cell r="D330">
            <v>19619650.77</v>
          </cell>
        </row>
        <row r="331">
          <cell r="B331">
            <v>135020</v>
          </cell>
          <cell r="C331" t="str">
            <v>Inventory-Fuel Oil</v>
          </cell>
          <cell r="D331">
            <v>9360834.1999999993</v>
          </cell>
        </row>
        <row r="332">
          <cell r="B332">
            <v>135030</v>
          </cell>
          <cell r="C332" t="str">
            <v>Inventory-Fuel Coal</v>
          </cell>
          <cell r="D332">
            <v>41389807.490000002</v>
          </cell>
        </row>
        <row r="333">
          <cell r="B333">
            <v>135040</v>
          </cell>
          <cell r="C333" t="str">
            <v>Inventory-Fuel Lignite</v>
          </cell>
          <cell r="D333">
            <v>16436532.300000001</v>
          </cell>
        </row>
        <row r="334">
          <cell r="B334" t="str">
            <v xml:space="preserve">     Fuel Stock Inventory</v>
          </cell>
          <cell r="D334">
            <v>86806824.760000005</v>
          </cell>
        </row>
        <row r="335">
          <cell r="B335" t="str">
            <v xml:space="preserve">   Fuel Stock Inventories</v>
          </cell>
          <cell r="D335">
            <v>86806824.760000005</v>
          </cell>
        </row>
        <row r="336">
          <cell r="B336">
            <v>139010</v>
          </cell>
          <cell r="C336" t="str">
            <v>Prepayments-Insurance</v>
          </cell>
          <cell r="D336">
            <v>734231.45</v>
          </cell>
        </row>
        <row r="337">
          <cell r="B337">
            <v>144010</v>
          </cell>
          <cell r="C337" t="str">
            <v>Prepayments - Other</v>
          </cell>
          <cell r="D337">
            <v>1266768.71</v>
          </cell>
        </row>
        <row r="338">
          <cell r="D338">
            <v>1266768.71</v>
          </cell>
        </row>
        <row r="339">
          <cell r="B339" t="str">
            <v xml:space="preserve">     Prepayments</v>
          </cell>
          <cell r="D339">
            <v>2001000.16</v>
          </cell>
        </row>
        <row r="340">
          <cell r="B340" t="str">
            <v xml:space="preserve">   Other Current Assets</v>
          </cell>
          <cell r="D340">
            <v>2001000.16</v>
          </cell>
        </row>
        <row r="341">
          <cell r="B341" t="str">
            <v>Total Current Assets</v>
          </cell>
          <cell r="D341">
            <v>-1316378526.53</v>
          </cell>
        </row>
        <row r="343">
          <cell r="B343" t="str">
            <v>Deferred Charges and Other Assets:</v>
          </cell>
        </row>
        <row r="344">
          <cell r="B344">
            <v>176995</v>
          </cell>
          <cell r="C344" t="str">
            <v>Clearing-Salv/Cost of Remvl-Cap Ord</v>
          </cell>
          <cell r="D344">
            <v>-1109055.74</v>
          </cell>
        </row>
        <row r="345">
          <cell r="D345">
            <v>-1109055.74</v>
          </cell>
        </row>
        <row r="346">
          <cell r="B346">
            <v>175020</v>
          </cell>
          <cell r="C346" t="str">
            <v>Clearing-Payroll &amp; Benefits</v>
          </cell>
          <cell r="D346">
            <v>19003.759999999998</v>
          </cell>
        </row>
        <row r="347">
          <cell r="B347">
            <v>176998</v>
          </cell>
          <cell r="C347" t="str">
            <v>Clearing-Invest Rcvry O &amp; M Salvage</v>
          </cell>
          <cell r="D347">
            <v>8249.85</v>
          </cell>
        </row>
        <row r="348">
          <cell r="B348">
            <v>176999</v>
          </cell>
          <cell r="C348" t="str">
            <v>Clearing-Suppl Discounts-Net Method</v>
          </cell>
          <cell r="D348">
            <v>6313.14</v>
          </cell>
        </row>
        <row r="349">
          <cell r="D349">
            <v>33566.75</v>
          </cell>
        </row>
        <row r="350">
          <cell r="B350" t="str">
            <v xml:space="preserve">   Clearing Accounts</v>
          </cell>
          <cell r="D350">
            <v>-1075488.99</v>
          </cell>
        </row>
        <row r="351">
          <cell r="B351">
            <v>186010</v>
          </cell>
          <cell r="C351" t="str">
            <v>Deferred Project Costs</v>
          </cell>
          <cell r="D351">
            <v>1246939.5</v>
          </cell>
        </row>
        <row r="352">
          <cell r="B352" t="str">
            <v xml:space="preserve">   Deferred Project Costs (OWIP)</v>
          </cell>
          <cell r="D352">
            <v>1246939.5</v>
          </cell>
        </row>
        <row r="353">
          <cell r="B353">
            <v>188010</v>
          </cell>
          <cell r="C353" t="str">
            <v>Misc Def Debits - Other</v>
          </cell>
          <cell r="D353">
            <v>1135105.44</v>
          </cell>
        </row>
        <row r="354">
          <cell r="B354" t="str">
            <v xml:space="preserve">   Miscellaneous Deferred Debits</v>
          </cell>
          <cell r="D354">
            <v>1135105.44</v>
          </cell>
        </row>
        <row r="355">
          <cell r="B355" t="str">
            <v>Total Deferred Charges and Other Assets</v>
          </cell>
          <cell r="D355">
            <v>1306555.95</v>
          </cell>
        </row>
        <row r="357">
          <cell r="B357" t="str">
            <v>Long Term Receivables and Investments</v>
          </cell>
        </row>
        <row r="358">
          <cell r="B358">
            <v>158010</v>
          </cell>
          <cell r="C358" t="str">
            <v>Nuclear Decommission Trusts</v>
          </cell>
          <cell r="D358">
            <v>168981900.47</v>
          </cell>
        </row>
        <row r="359">
          <cell r="B359" t="str">
            <v xml:space="preserve">   Nuclear Decommissioning Trusts</v>
          </cell>
          <cell r="D359">
            <v>168981900.47</v>
          </cell>
        </row>
        <row r="360">
          <cell r="B360" t="str">
            <v>Total Long Term Receivables and Investments</v>
          </cell>
          <cell r="D360">
            <v>168981900.47</v>
          </cell>
        </row>
        <row r="362">
          <cell r="B362" t="str">
            <v>Property Plant and Equipment:</v>
          </cell>
        </row>
        <row r="363">
          <cell r="B363">
            <v>163010</v>
          </cell>
          <cell r="C363" t="str">
            <v>Plant in Serv\(incl Intang Assets)</v>
          </cell>
          <cell r="D363">
            <v>8520031478.9499998</v>
          </cell>
        </row>
        <row r="364">
          <cell r="B364">
            <v>174995</v>
          </cell>
          <cell r="C364" t="str">
            <v>Plant in Service - History</v>
          </cell>
          <cell r="D364">
            <v>1895454.81</v>
          </cell>
        </row>
        <row r="365">
          <cell r="B365" t="str">
            <v xml:space="preserve">   Electric Plant in Service</v>
          </cell>
          <cell r="C365" t="str">
            <v>Accum Amort-Capital Leases</v>
          </cell>
          <cell r="D365">
            <v>8521926933.7600002</v>
          </cell>
        </row>
        <row r="366">
          <cell r="B366">
            <v>174520</v>
          </cell>
          <cell r="C366" t="str">
            <v>Accum Amort-Capital Leases</v>
          </cell>
          <cell r="D366">
            <v>-49978296.039999999</v>
          </cell>
        </row>
        <row r="367">
          <cell r="B367">
            <v>174996</v>
          </cell>
          <cell r="C367" t="str">
            <v>Plant in Service - Capital Leases - His</v>
          </cell>
          <cell r="D367">
            <v>58179834.890000001</v>
          </cell>
        </row>
        <row r="368">
          <cell r="B368" t="str">
            <v xml:space="preserve">     Property Under Capital Lease-Net</v>
          </cell>
          <cell r="C368" t="str">
            <v>Plant Held for Future Use</v>
          </cell>
          <cell r="D368">
            <v>8201538.8499999996</v>
          </cell>
        </row>
        <row r="369">
          <cell r="B369">
            <v>164010</v>
          </cell>
          <cell r="C369" t="str">
            <v>Plant Held for Future Use</v>
          </cell>
          <cell r="D369">
            <v>37493164.640000001</v>
          </cell>
        </row>
        <row r="370">
          <cell r="B370" t="str">
            <v xml:space="preserve">   Plant Held for Future Use</v>
          </cell>
          <cell r="C370" t="str">
            <v>Construction Work In Progress</v>
          </cell>
          <cell r="D370">
            <v>37493164.640000001</v>
          </cell>
        </row>
        <row r="371">
          <cell r="B371">
            <v>170010</v>
          </cell>
          <cell r="C371" t="str">
            <v>Construction Work In Progress</v>
          </cell>
          <cell r="D371">
            <v>421630024.87</v>
          </cell>
        </row>
        <row r="372">
          <cell r="B372" t="str">
            <v xml:space="preserve">   Construction Work in Progress</v>
          </cell>
          <cell r="C372" t="str">
            <v>Nucl Fuel Proc Ref/Con/Enr &amp; Fab</v>
          </cell>
          <cell r="D372">
            <v>421630024.87</v>
          </cell>
        </row>
        <row r="373">
          <cell r="B373">
            <v>174010</v>
          </cell>
          <cell r="C373" t="str">
            <v>Nucl Fuel Proc Ref/Con/Enr &amp; Fab</v>
          </cell>
          <cell r="D373">
            <v>980080.36</v>
          </cell>
        </row>
        <row r="374">
          <cell r="B374">
            <v>174020</v>
          </cell>
          <cell r="C374" t="str">
            <v>Nuclear Fuel Materials &amp; Assemblies</v>
          </cell>
          <cell r="D374">
            <v>1636629.14</v>
          </cell>
        </row>
        <row r="375">
          <cell r="B375">
            <v>174030</v>
          </cell>
          <cell r="C375" t="str">
            <v>Nuclear Fuel Assemblies in Reactor</v>
          </cell>
          <cell r="D375">
            <v>66091101.630000003</v>
          </cell>
        </row>
        <row r="376">
          <cell r="B376">
            <v>174040</v>
          </cell>
          <cell r="C376" t="str">
            <v>Spent Nuclear Fuel</v>
          </cell>
          <cell r="D376">
            <v>251603744.72</v>
          </cell>
        </row>
        <row r="377">
          <cell r="B377" t="str">
            <v xml:space="preserve">   Nuclear Fuel</v>
          </cell>
          <cell r="C377" t="str">
            <v>Accum Depr-Plant in Service</v>
          </cell>
          <cell r="D377">
            <v>320311555.85000002</v>
          </cell>
        </row>
        <row r="378">
          <cell r="B378">
            <v>171010</v>
          </cell>
          <cell r="C378" t="str">
            <v>Accum Depr-Plant in Service</v>
          </cell>
          <cell r="D378">
            <v>-5778097450.5299997</v>
          </cell>
        </row>
        <row r="379">
          <cell r="B379">
            <v>172010</v>
          </cell>
          <cell r="C379" t="str">
            <v>Accum Amort-Plant in Service</v>
          </cell>
          <cell r="D379">
            <v>-22851086.559999999</v>
          </cell>
        </row>
        <row r="380">
          <cell r="B380">
            <v>174540</v>
          </cell>
          <cell r="C380" t="str">
            <v>Accum Prov for Depl-Leases</v>
          </cell>
          <cell r="D380">
            <v>-3863832.2</v>
          </cell>
        </row>
        <row r="381">
          <cell r="B381">
            <v>174999</v>
          </cell>
          <cell r="C381" t="str">
            <v>Accumulated Depreciation-History</v>
          </cell>
          <cell r="D381">
            <v>-69062615.879999995</v>
          </cell>
        </row>
        <row r="382">
          <cell r="B382" t="str">
            <v xml:space="preserve">   Less:Acc. Prov for Deprec, Deplet, &amp; Amort</v>
          </cell>
          <cell r="C382" t="str">
            <v>Accum Amort-Nuclear Fuel Assem</v>
          </cell>
          <cell r="D382">
            <v>-5873874985.1700001</v>
          </cell>
        </row>
        <row r="383">
          <cell r="B383">
            <v>174510</v>
          </cell>
          <cell r="C383" t="str">
            <v>Accum Amort-Nuclear Fuel Assem</v>
          </cell>
          <cell r="D383">
            <v>-285559984.94999999</v>
          </cell>
        </row>
        <row r="384">
          <cell r="B384" t="str">
            <v xml:space="preserve">     Nuclear Fuel-Amortization Cost</v>
          </cell>
          <cell r="D384">
            <v>-285559984.94999999</v>
          </cell>
        </row>
        <row r="385">
          <cell r="B385" t="str">
            <v>Total Net Property Plant and Equipment</v>
          </cell>
          <cell r="D385">
            <v>3150128247.8499999</v>
          </cell>
        </row>
        <row r="386">
          <cell r="B386" t="str">
            <v>TOTAL ASSETS AND OTHER DEBITS</v>
          </cell>
          <cell r="D386">
            <v>2072041584.29</v>
          </cell>
        </row>
        <row r="387">
          <cell r="B387" t="str">
            <v>TOTAL ASSETS AND OTHER DEBITS</v>
          </cell>
          <cell r="D387">
            <v>2004038177.74</v>
          </cell>
        </row>
        <row r="388">
          <cell r="B388" t="str">
            <v>LIABILITIES AND OTHER CREDITS</v>
          </cell>
        </row>
        <row r="389">
          <cell r="B389" t="str">
            <v>LIABILITIES AND OTHER CREDITS</v>
          </cell>
        </row>
        <row r="390">
          <cell r="B390" t="str">
            <v>Current Liabilities:</v>
          </cell>
          <cell r="C390" t="str">
            <v>Curr and Accr Liab - Interest - Other</v>
          </cell>
          <cell r="D390">
            <v>-20765.57</v>
          </cell>
        </row>
        <row r="391">
          <cell r="B391">
            <v>223015</v>
          </cell>
          <cell r="C391" t="str">
            <v>Curr and Accr Liab - Interest - Other</v>
          </cell>
          <cell r="D391">
            <v>-20765.57</v>
          </cell>
        </row>
        <row r="392">
          <cell r="B392">
            <v>223050</v>
          </cell>
          <cell r="C392" t="str">
            <v>Curr&amp;Accr Liab-Interest Railcars</v>
          </cell>
          <cell r="D392">
            <v>-187168.85</v>
          </cell>
        </row>
        <row r="393">
          <cell r="B393" t="str">
            <v xml:space="preserve">     Interest Accrued</v>
          </cell>
          <cell r="C393" t="str">
            <v>Capital Lease Obligations-Current</v>
          </cell>
          <cell r="D393">
            <v>-207934.42</v>
          </cell>
        </row>
        <row r="394">
          <cell r="B394">
            <v>251010</v>
          </cell>
          <cell r="C394" t="str">
            <v>Capital Lease Obligations-Current</v>
          </cell>
          <cell r="D394">
            <v>-973801.53</v>
          </cell>
        </row>
        <row r="395">
          <cell r="B395" t="str">
            <v xml:space="preserve">     Obligation Under Capital Lease</v>
          </cell>
          <cell r="C395" t="str">
            <v>Curr&amp;Accr Liab-Sales/Use on Purch</v>
          </cell>
          <cell r="D395">
            <v>-973801.53</v>
          </cell>
        </row>
        <row r="396">
          <cell r="B396">
            <v>244020</v>
          </cell>
          <cell r="C396" t="str">
            <v>Curr&amp;Accr Liab-Sales/Use on Purch</v>
          </cell>
          <cell r="D396">
            <v>-987929.25</v>
          </cell>
        </row>
        <row r="397">
          <cell r="B397">
            <v>245010</v>
          </cell>
          <cell r="C397" t="str">
            <v>Curr and Accr Liab - Property Taxes</v>
          </cell>
          <cell r="D397">
            <v>-36618641.700000003</v>
          </cell>
        </row>
        <row r="398">
          <cell r="B398" t="str">
            <v xml:space="preserve">   Other Taxes Accrued</v>
          </cell>
          <cell r="C398" t="str">
            <v>Accounts Payables-Trade</v>
          </cell>
          <cell r="D398">
            <v>-37606570.950000003</v>
          </cell>
        </row>
        <row r="399">
          <cell r="B399">
            <v>201010</v>
          </cell>
          <cell r="C399" t="str">
            <v>Accounts Payables-Trade</v>
          </cell>
          <cell r="D399">
            <v>-43558715.57</v>
          </cell>
        </row>
        <row r="400">
          <cell r="B400" t="str">
            <v xml:space="preserve">     Accounts Payable-Trade</v>
          </cell>
          <cell r="C400" t="str">
            <v>Curr&amp;Accr Liab-Gas Imbalance</v>
          </cell>
          <cell r="D400">
            <v>-43558715.57</v>
          </cell>
        </row>
        <row r="401">
          <cell r="B401">
            <v>232050</v>
          </cell>
          <cell r="C401" t="str">
            <v>Curr&amp;Accr Liab-Gas Imbalance</v>
          </cell>
          <cell r="D401">
            <v>-55575571.640000001</v>
          </cell>
        </row>
        <row r="402">
          <cell r="B402">
            <v>204010</v>
          </cell>
          <cell r="C402" t="str">
            <v>Accounts Payable-Other</v>
          </cell>
          <cell r="D402">
            <v>-55575571.640000001</v>
          </cell>
        </row>
        <row r="403">
          <cell r="B403">
            <v>204010</v>
          </cell>
          <cell r="C403" t="str">
            <v>Accounts Payable-Other</v>
          </cell>
          <cell r="D403">
            <v>-13095638.890000001</v>
          </cell>
        </row>
        <row r="404">
          <cell r="B404">
            <v>204015</v>
          </cell>
          <cell r="C404" t="str">
            <v>A/P-Other-South Texas Nuclear Proj</v>
          </cell>
          <cell r="D404">
            <v>14591078.91</v>
          </cell>
        </row>
        <row r="405">
          <cell r="B405">
            <v>213994</v>
          </cell>
          <cell r="C405" t="str">
            <v>A/P-Unrecorded Liabilities</v>
          </cell>
          <cell r="D405">
            <v>-20294217.030000001</v>
          </cell>
        </row>
        <row r="406">
          <cell r="B406">
            <v>213999</v>
          </cell>
          <cell r="C406" t="str">
            <v>A/P - Goods Received / Invoice Received</v>
          </cell>
          <cell r="D406">
            <v>-7662493.6399999997</v>
          </cell>
        </row>
        <row r="407">
          <cell r="B407">
            <v>221010</v>
          </cell>
          <cell r="C407" t="str">
            <v>Curr&amp;Accr Liab-Fuel Stock-Gas</v>
          </cell>
          <cell r="D407">
            <v>-8198845.5899999999</v>
          </cell>
        </row>
        <row r="408">
          <cell r="B408">
            <v>221020</v>
          </cell>
          <cell r="C408" t="str">
            <v>Curr and Accr Liab - Fuel Stock - Coal</v>
          </cell>
          <cell r="D408">
            <v>-11938418.58</v>
          </cell>
        </row>
        <row r="409">
          <cell r="B409">
            <v>221030</v>
          </cell>
          <cell r="C409" t="str">
            <v>Curr&amp;Accr Liab-Fuel Stock-Lignite</v>
          </cell>
          <cell r="D409">
            <v>-12440482.51</v>
          </cell>
        </row>
        <row r="410">
          <cell r="B410">
            <v>221040</v>
          </cell>
          <cell r="C410" t="str">
            <v>Curr&amp;Accr Liab-Fuel Stock-Oil</v>
          </cell>
          <cell r="D410">
            <v>7739910.5</v>
          </cell>
        </row>
        <row r="411">
          <cell r="B411">
            <v>232040</v>
          </cell>
          <cell r="C411" t="str">
            <v>Curr&amp;Accr Liab-Electricity Purch</v>
          </cell>
          <cell r="D411">
            <v>15973518.24</v>
          </cell>
        </row>
        <row r="412">
          <cell r="B412" t="str">
            <v xml:space="preserve">     Accounts Payable-Other</v>
          </cell>
          <cell r="D412">
            <v>-35325588.590000004</v>
          </cell>
        </row>
        <row r="413">
          <cell r="B413" t="str">
            <v xml:space="preserve">   Accounts Payable</v>
          </cell>
          <cell r="C413" t="str">
            <v>Current Portion of Long-Term Debt</v>
          </cell>
          <cell r="D413">
            <v>-134459875.80000001</v>
          </cell>
        </row>
        <row r="414">
          <cell r="B414">
            <v>217010</v>
          </cell>
          <cell r="C414" t="str">
            <v>Current Portion of Long-Term Debt</v>
          </cell>
          <cell r="D414">
            <v>-31148.42</v>
          </cell>
        </row>
        <row r="415">
          <cell r="B415" t="str">
            <v xml:space="preserve">     Curr Portion Long Term Debt &amp; Pref Stock</v>
          </cell>
          <cell r="D415">
            <v>-31148.42</v>
          </cell>
        </row>
        <row r="416">
          <cell r="B416" t="str">
            <v xml:space="preserve">   Short-Term Debt</v>
          </cell>
          <cell r="C416" t="str">
            <v>Curr&amp;Accr Liab-Salaries/Payroll</v>
          </cell>
          <cell r="D416">
            <v>-31148.42</v>
          </cell>
        </row>
        <row r="417">
          <cell r="B417">
            <v>231010</v>
          </cell>
          <cell r="C417" t="str">
            <v>Curr&amp;Accr Liab-Salaries/Payroll</v>
          </cell>
          <cell r="D417">
            <v>-101075.76</v>
          </cell>
        </row>
        <row r="418">
          <cell r="B418">
            <v>232010</v>
          </cell>
          <cell r="C418" t="str">
            <v>Curr&amp;Accr Liab-Miscellaneous</v>
          </cell>
          <cell r="D418">
            <v>-1510996.47</v>
          </cell>
        </row>
        <row r="419">
          <cell r="B419" t="str">
            <v xml:space="preserve">   Other Current and Accrued Liabilities</v>
          </cell>
          <cell r="C419" t="str">
            <v>Curr&amp;Accr Liab-Income Taxes-Federal</v>
          </cell>
          <cell r="D419">
            <v>-1612072.23</v>
          </cell>
        </row>
        <row r="420">
          <cell r="B420">
            <v>220010</v>
          </cell>
          <cell r="C420" t="str">
            <v>Curr&amp;Accr Liab-Income Taxes-Federal</v>
          </cell>
          <cell r="D420">
            <v>482558887.41000003</v>
          </cell>
        </row>
        <row r="421">
          <cell r="B421" t="str">
            <v xml:space="preserve">   Accrued Income Taxes</v>
          </cell>
          <cell r="D421">
            <v>482558887.41000003</v>
          </cell>
        </row>
        <row r="422">
          <cell r="B422" t="str">
            <v>Total Current Liabilities</v>
          </cell>
          <cell r="D422">
            <v>307667484.06</v>
          </cell>
        </row>
        <row r="423">
          <cell r="B423" t="str">
            <v>Deferred Credits and Other Liabilities</v>
          </cell>
        </row>
        <row r="424">
          <cell r="B424" t="str">
            <v>Deferred Credits and Other Liabilities</v>
          </cell>
          <cell r="C424" t="str">
            <v>Nuclear Decommissioning Reserve</v>
          </cell>
          <cell r="D424">
            <v>-137541975.91</v>
          </cell>
        </row>
        <row r="425">
          <cell r="B425">
            <v>262010</v>
          </cell>
          <cell r="C425" t="str">
            <v>Nuclear Decommissioning Reserve</v>
          </cell>
          <cell r="D425">
            <v>-137541975.91</v>
          </cell>
        </row>
        <row r="426">
          <cell r="B426" t="str">
            <v xml:space="preserve">     Nuclear Decommissioning Reserve</v>
          </cell>
          <cell r="C426" t="str">
            <v>Provision-Other</v>
          </cell>
          <cell r="D426">
            <v>-137541975.91</v>
          </cell>
        </row>
        <row r="427">
          <cell r="B427">
            <v>263010</v>
          </cell>
          <cell r="C427" t="str">
            <v>Provision-Other</v>
          </cell>
          <cell r="D427">
            <v>-2694965.63</v>
          </cell>
        </row>
        <row r="428">
          <cell r="B428" t="str">
            <v xml:space="preserve">     Accumulated Misc Operating Provisions</v>
          </cell>
          <cell r="D428">
            <v>-2694965.63</v>
          </cell>
        </row>
        <row r="429">
          <cell r="B429" t="str">
            <v xml:space="preserve">   Provisions and Reserves</v>
          </cell>
          <cell r="C429" t="str">
            <v>Def Inc Taxes-Fed-Accel Depr</v>
          </cell>
          <cell r="D429">
            <v>-140236941.53999999</v>
          </cell>
        </row>
        <row r="430">
          <cell r="B430">
            <v>285020</v>
          </cell>
          <cell r="C430" t="str">
            <v>Def Inc Taxes-Fed-Accel Depr</v>
          </cell>
          <cell r="D430">
            <v>-685170269</v>
          </cell>
        </row>
        <row r="431">
          <cell r="B431">
            <v>285030</v>
          </cell>
          <cell r="C431" t="str">
            <v>Def Inc Taxes-Federal-Other</v>
          </cell>
          <cell r="D431">
            <v>1264908.21</v>
          </cell>
        </row>
        <row r="432">
          <cell r="B432" t="str">
            <v xml:space="preserve">     Accum. Deferred Income Taxes</v>
          </cell>
          <cell r="C432" t="str">
            <v>Unamortized Investment Tax Credits</v>
          </cell>
          <cell r="D432">
            <v>-683905360.78999996</v>
          </cell>
        </row>
        <row r="433">
          <cell r="B433">
            <v>287010</v>
          </cell>
          <cell r="C433" t="str">
            <v>Unamortized Investment Tax Credits</v>
          </cell>
          <cell r="D433">
            <v>-212321271</v>
          </cell>
        </row>
        <row r="434">
          <cell r="B434" t="str">
            <v xml:space="preserve">     Accum. Deferred Investment Tax Credits</v>
          </cell>
          <cell r="D434">
            <v>-212321271</v>
          </cell>
        </row>
        <row r="435">
          <cell r="B435" t="str">
            <v xml:space="preserve">   Accumulated Deferred Income Taxes</v>
          </cell>
          <cell r="C435" t="str">
            <v>Misc Def DR-Unreal G/L on NDT Sec</v>
          </cell>
          <cell r="D435">
            <v>-896226631.78999996</v>
          </cell>
        </row>
        <row r="436">
          <cell r="B436">
            <v>188020</v>
          </cell>
          <cell r="C436" t="str">
            <v>Misc Def DR-Unreal G/L on NDT Sec</v>
          </cell>
          <cell r="D436">
            <v>-31439922.890000001</v>
          </cell>
        </row>
        <row r="437">
          <cell r="B437">
            <v>269010</v>
          </cell>
          <cell r="C437" t="str">
            <v>Other Deferred Credits - Miscellaneous</v>
          </cell>
          <cell r="D437">
            <v>-300000</v>
          </cell>
        </row>
        <row r="438">
          <cell r="B438" t="str">
            <v xml:space="preserve">   Other Deferred Credits</v>
          </cell>
          <cell r="D438">
            <v>-31739922.890000001</v>
          </cell>
        </row>
        <row r="439">
          <cell r="B439" t="str">
            <v>Total Deferred Credits &amp; Other Liabilities</v>
          </cell>
          <cell r="D439">
            <v>-1068203496.22</v>
          </cell>
        </row>
        <row r="440">
          <cell r="B440" t="str">
            <v>Long-Term Debt</v>
          </cell>
        </row>
        <row r="441">
          <cell r="B441" t="str">
            <v>Long-Term Debt</v>
          </cell>
          <cell r="C441" t="str">
            <v>Long-Term Debt - Other</v>
          </cell>
          <cell r="D441">
            <v>-467226</v>
          </cell>
        </row>
        <row r="442">
          <cell r="B442">
            <v>277010</v>
          </cell>
          <cell r="C442" t="str">
            <v>Long-Term Debt - Other</v>
          </cell>
          <cell r="D442">
            <v>-467226</v>
          </cell>
        </row>
        <row r="443">
          <cell r="B443">
            <v>277015</v>
          </cell>
          <cell r="C443" t="str">
            <v>Long-Term Debt-Jewett</v>
          </cell>
          <cell r="D443">
            <v>-467226</v>
          </cell>
        </row>
        <row r="444">
          <cell r="B444">
            <v>277015</v>
          </cell>
          <cell r="C444" t="str">
            <v>Long-Term Debt-Jewett</v>
          </cell>
          <cell r="D444">
            <v>-26163234.050000001</v>
          </cell>
        </row>
        <row r="445">
          <cell r="B445" t="str">
            <v xml:space="preserve">   Other Debt</v>
          </cell>
          <cell r="D445">
            <v>-26163234.050000001</v>
          </cell>
        </row>
        <row r="446">
          <cell r="B446" t="str">
            <v xml:space="preserve">   Other Debt</v>
          </cell>
          <cell r="C446" t="str">
            <v>Capital Lease Obligations-Noncurr</v>
          </cell>
          <cell r="D446">
            <v>-26630460.050000001</v>
          </cell>
        </row>
        <row r="447">
          <cell r="B447">
            <v>282010</v>
          </cell>
          <cell r="C447" t="str">
            <v>Capital Lease Obligations-Noncurr</v>
          </cell>
          <cell r="D447">
            <v>-8885603.5199999996</v>
          </cell>
        </row>
        <row r="448">
          <cell r="B448" t="str">
            <v xml:space="preserve">   Capital Lease Obligations - Non-Current</v>
          </cell>
          <cell r="D448">
            <v>-8885603.5199999996</v>
          </cell>
        </row>
        <row r="449">
          <cell r="B449" t="str">
            <v>Total Long-Term Debt</v>
          </cell>
          <cell r="D449">
            <v>-35516063.57</v>
          </cell>
        </row>
        <row r="450">
          <cell r="B450" t="str">
            <v>SHAREHOLDER'S EQUITY</v>
          </cell>
        </row>
        <row r="451">
          <cell r="B451" t="str">
            <v>SHAREHOLDER'S EQUITY</v>
          </cell>
          <cell r="C451" t="str">
            <v>Retained Earnings-Unbundling</v>
          </cell>
          <cell r="D451">
            <v>-2304421072.7800002</v>
          </cell>
        </row>
        <row r="452">
          <cell r="B452">
            <v>297090</v>
          </cell>
          <cell r="C452" t="str">
            <v>Retained Earnings-Unbundling</v>
          </cell>
          <cell r="D452">
            <v>-2237253911.71</v>
          </cell>
        </row>
        <row r="606">
          <cell r="B606" t="str">
            <v xml:space="preserve">              BALANCE SHEET</v>
          </cell>
        </row>
        <row r="607">
          <cell r="B607" t="str">
            <v>ASSETS AND OTHER DEBITS:</v>
          </cell>
        </row>
        <row r="608">
          <cell r="B608" t="str">
            <v>Current Assets:</v>
          </cell>
          <cell r="C608" t="str">
            <v>Cash-General subaccount BT # 32567</v>
          </cell>
          <cell r="D608">
            <v>2370784</v>
          </cell>
        </row>
        <row r="609">
          <cell r="B609">
            <v>100510</v>
          </cell>
          <cell r="C609" t="str">
            <v>Cash-General subaccount BT # 32567</v>
          </cell>
          <cell r="D609">
            <v>2370784</v>
          </cell>
        </row>
        <row r="610">
          <cell r="B610">
            <v>102010</v>
          </cell>
          <cell r="C610" t="str">
            <v>Cash - Gen - Chase Texas</v>
          </cell>
          <cell r="D610">
            <v>1000</v>
          </cell>
        </row>
        <row r="611">
          <cell r="B611" t="str">
            <v xml:space="preserve">     Cash</v>
          </cell>
          <cell r="D611">
            <v>2371784</v>
          </cell>
        </row>
        <row r="612">
          <cell r="B612" t="str">
            <v xml:space="preserve">   Cash and Cash Equivalents</v>
          </cell>
          <cell r="C612" t="str">
            <v>Oth Spec Deposits</v>
          </cell>
          <cell r="D612">
            <v>2371784</v>
          </cell>
        </row>
        <row r="613">
          <cell r="B613">
            <v>114010</v>
          </cell>
          <cell r="C613" t="str">
            <v>Oth Spec Deposits</v>
          </cell>
          <cell r="D613">
            <v>6744485</v>
          </cell>
        </row>
        <row r="614">
          <cell r="B614" t="str">
            <v xml:space="preserve">     Other Special Deposits</v>
          </cell>
          <cell r="C614" t="str">
            <v>Interest Rec-Securitization</v>
          </cell>
          <cell r="D614">
            <v>6744485</v>
          </cell>
        </row>
        <row r="615">
          <cell r="B615">
            <v>129015</v>
          </cell>
          <cell r="C615" t="str">
            <v>Interest Rec-Securitization</v>
          </cell>
          <cell r="D615">
            <v>7269687.4199999999</v>
          </cell>
        </row>
        <row r="616">
          <cell r="B616" t="str">
            <v xml:space="preserve">     Accounts Receivable - Other</v>
          </cell>
          <cell r="D616">
            <v>7269687.4199999999</v>
          </cell>
        </row>
        <row r="617">
          <cell r="B617" t="str">
            <v xml:space="preserve">   Accounts Receivable</v>
          </cell>
          <cell r="D617">
            <v>7269687.4199999999</v>
          </cell>
        </row>
        <row r="618">
          <cell r="B618" t="str">
            <v>Total Current Assets</v>
          </cell>
          <cell r="D618">
            <v>16385956.42</v>
          </cell>
        </row>
        <row r="619">
          <cell r="B619" t="str">
            <v>Deferred Charges and Other Assets:</v>
          </cell>
        </row>
        <row r="620">
          <cell r="B620" t="str">
            <v>Deferred Charges and Other Assets:</v>
          </cell>
          <cell r="C620" t="str">
            <v>Unamortized Debt Costs</v>
          </cell>
          <cell r="D620">
            <v>10374130.1</v>
          </cell>
        </row>
        <row r="621">
          <cell r="B621">
            <v>177010</v>
          </cell>
          <cell r="C621" t="str">
            <v>Unamortized Debt Costs</v>
          </cell>
          <cell r="D621">
            <v>10374130.1</v>
          </cell>
        </row>
        <row r="622">
          <cell r="B622">
            <v>177999</v>
          </cell>
          <cell r="C622" t="str">
            <v>Amortization of Issuance Costs</v>
          </cell>
          <cell r="D622">
            <v>-345877.5</v>
          </cell>
        </row>
        <row r="623">
          <cell r="B623" t="str">
            <v xml:space="preserve">   Unamortized Debt Costs</v>
          </cell>
          <cell r="D623">
            <v>10028252.6</v>
          </cell>
        </row>
        <row r="624">
          <cell r="B624" t="str">
            <v>Total Deferred Charges and Other Assets</v>
          </cell>
          <cell r="C624" t="str">
            <v>Reclass HL&amp;P deposit ($3M) and book int</v>
          </cell>
          <cell r="D624">
            <v>10028252.6</v>
          </cell>
        </row>
        <row r="625">
          <cell r="B625" t="str">
            <v>Long Term Receivables and Investments</v>
          </cell>
        </row>
        <row r="626">
          <cell r="B626" t="str">
            <v>Long Term Receivables and Investments</v>
          </cell>
          <cell r="C626" t="str">
            <v>Long-Term Notes Rec-Securitization</v>
          </cell>
          <cell r="D626">
            <v>10028252.6</v>
          </cell>
        </row>
        <row r="627">
          <cell r="B627">
            <v>151020</v>
          </cell>
          <cell r="C627" t="str">
            <v>Long-Term Notes Rec-Securitization</v>
          </cell>
          <cell r="D627">
            <v>735843426.60000002</v>
          </cell>
        </row>
        <row r="628">
          <cell r="B628" t="str">
            <v xml:space="preserve">   Long-Term Notes Receivable-Assoc Companies</v>
          </cell>
          <cell r="C628" t="str">
            <v>Transition Property</v>
          </cell>
          <cell r="D628">
            <v>735843426.60000002</v>
          </cell>
        </row>
        <row r="629">
          <cell r="B629" t="str">
            <v>Total Long Term Receivables and Investments</v>
          </cell>
          <cell r="D629">
            <v>735843426.60000002</v>
          </cell>
        </row>
        <row r="630">
          <cell r="B630" t="str">
            <v>TOTAL ASSETS AND OTHER DEBITS</v>
          </cell>
          <cell r="D630">
            <v>762257635.62</v>
          </cell>
        </row>
        <row r="631">
          <cell r="B631" t="str">
            <v>TOTAL ASSETS AND OTHER DEBITS</v>
          </cell>
          <cell r="D631">
            <v>762257635.62</v>
          </cell>
        </row>
        <row r="632">
          <cell r="B632">
            <v>151020</v>
          </cell>
          <cell r="C632" t="str">
            <v>Long-Term Notes Rec-Securitization</v>
          </cell>
          <cell r="D632">
            <v>735843426.60000002</v>
          </cell>
        </row>
        <row r="633">
          <cell r="B633" t="str">
            <v>LIABILITIES AND OTHER CREDITS</v>
          </cell>
          <cell r="D633">
            <v>735843426.60000002</v>
          </cell>
        </row>
        <row r="634">
          <cell r="B634" t="str">
            <v>Current Liabilities:</v>
          </cell>
          <cell r="C634" t="str">
            <v>Curr and Accr Liab - Interest - Miscell</v>
          </cell>
          <cell r="D634">
            <v>735843426.60000002</v>
          </cell>
        </row>
        <row r="635">
          <cell r="B635">
            <v>223010</v>
          </cell>
          <cell r="C635" t="str">
            <v>Curr and Accr Liab - Interest - Miscell</v>
          </cell>
          <cell r="D635">
            <v>-7269687.4199999999</v>
          </cell>
        </row>
        <row r="636">
          <cell r="B636" t="str">
            <v xml:space="preserve">     Interest Accrued</v>
          </cell>
          <cell r="C636" t="str">
            <v>Curr&amp;Accr Liab-Income Taxes-Federal</v>
          </cell>
          <cell r="D636">
            <v>-7269687.4199999999</v>
          </cell>
        </row>
        <row r="637">
          <cell r="B637">
            <v>220010</v>
          </cell>
          <cell r="C637" t="str">
            <v>Curr&amp;Accr Liab-Income Taxes-Federal</v>
          </cell>
          <cell r="D637">
            <v>124743.64</v>
          </cell>
        </row>
        <row r="638">
          <cell r="B638" t="str">
            <v xml:space="preserve">   Accrued Income Taxes</v>
          </cell>
          <cell r="C638" t="str">
            <v>Customer Deposits-Miscellaneous</v>
          </cell>
          <cell r="D638">
            <v>124743.64</v>
          </cell>
        </row>
        <row r="639">
          <cell r="B639">
            <v>255010</v>
          </cell>
          <cell r="C639" t="str">
            <v>Customer Deposits-Miscellaneous</v>
          </cell>
          <cell r="D639">
            <v>-17210.599999999999</v>
          </cell>
        </row>
        <row r="640">
          <cell r="B640" t="str">
            <v xml:space="preserve">   Customer Deposits</v>
          </cell>
          <cell r="C640" t="str">
            <v>Curr and Accr Liab - Interest - Miscell</v>
          </cell>
          <cell r="D640">
            <v>-17210.599999999999</v>
          </cell>
        </row>
        <row r="641">
          <cell r="B641" t="str">
            <v>Total Current Liabilities</v>
          </cell>
          <cell r="D641">
            <v>-7162154.3799999999</v>
          </cell>
        </row>
        <row r="642">
          <cell r="B642">
            <v>217010</v>
          </cell>
          <cell r="C642" t="str">
            <v>Current Portion of Long-Term Debt</v>
          </cell>
          <cell r="D642">
            <v>13105698</v>
          </cell>
        </row>
        <row r="643">
          <cell r="B643" t="str">
            <v>Long-Term Debt</v>
          </cell>
          <cell r="C643" t="str">
            <v>Unamortized Discount</v>
          </cell>
          <cell r="D643">
            <v>325869.90000000002</v>
          </cell>
        </row>
        <row r="644">
          <cell r="B644">
            <v>275020</v>
          </cell>
          <cell r="C644" t="str">
            <v>Unamortized Discount</v>
          </cell>
          <cell r="D644">
            <v>325869.90000000002</v>
          </cell>
        </row>
        <row r="645">
          <cell r="B645">
            <v>276999</v>
          </cell>
          <cell r="C645" t="str">
            <v>Amort of Unamortized Discount</v>
          </cell>
          <cell r="D645">
            <v>124743.64</v>
          </cell>
        </row>
        <row r="646">
          <cell r="B646" t="str">
            <v xml:space="preserve">   Unamortized Discount on Long Term Debt</v>
          </cell>
          <cell r="C646" t="str">
            <v>Customer Deposits-Miscellaneous</v>
          </cell>
          <cell r="D646">
            <v>315336.99</v>
          </cell>
        </row>
        <row r="647">
          <cell r="B647">
            <v>277010</v>
          </cell>
          <cell r="C647" t="str">
            <v>Long-Term Debt - Other</v>
          </cell>
          <cell r="D647">
            <v>-17210.599999999999</v>
          </cell>
        </row>
        <row r="648">
          <cell r="B648" t="str">
            <v>Total Current Liabilities</v>
          </cell>
          <cell r="D648">
            <v>-748897000</v>
          </cell>
        </row>
        <row r="649">
          <cell r="B649" t="str">
            <v xml:space="preserve">   Other Debt</v>
          </cell>
          <cell r="D649">
            <v>-748897000</v>
          </cell>
        </row>
        <row r="650">
          <cell r="B650" t="str">
            <v>Total Long-Term Debt</v>
          </cell>
          <cell r="D650">
            <v>-748581663.00999999</v>
          </cell>
        </row>
        <row r="651">
          <cell r="B651">
            <v>275020</v>
          </cell>
          <cell r="C651" t="str">
            <v>Unamortized Discount</v>
          </cell>
          <cell r="D651">
            <v>325869.90000000002</v>
          </cell>
        </row>
        <row r="652">
          <cell r="B652" t="str">
            <v>SHAREHOLDER'S EQUITY</v>
          </cell>
          <cell r="C652" t="str">
            <v>Amort of Unamortized Discount</v>
          </cell>
          <cell r="D652">
            <v>-9784.64</v>
          </cell>
        </row>
        <row r="653">
          <cell r="B653">
            <v>291010</v>
          </cell>
          <cell r="C653" t="str">
            <v>Divisional Equity</v>
          </cell>
          <cell r="D653">
            <v>315336.99</v>
          </cell>
        </row>
        <row r="670">
          <cell r="B670" t="str">
            <v xml:space="preserve">              BALANCE SHEET</v>
          </cell>
        </row>
        <row r="671">
          <cell r="B671" t="str">
            <v>ASSETS AND OTHER DEBITS:</v>
          </cell>
        </row>
        <row r="672">
          <cell r="B672" t="str">
            <v>Current Assets:</v>
          </cell>
        </row>
        <row r="673">
          <cell r="B673">
            <v>129015</v>
          </cell>
          <cell r="C673" t="str">
            <v>Interest Rec-Securitization</v>
          </cell>
          <cell r="D673">
            <v>-7269687.4199999999</v>
          </cell>
        </row>
        <row r="674">
          <cell r="B674" t="str">
            <v xml:space="preserve">     Accounts Receivable - Other</v>
          </cell>
          <cell r="D674">
            <v>-7269687.4199999999</v>
          </cell>
        </row>
        <row r="675">
          <cell r="B675" t="str">
            <v xml:space="preserve">   Accounts Receivable</v>
          </cell>
          <cell r="D675">
            <v>-7269687.4199999999</v>
          </cell>
        </row>
        <row r="676">
          <cell r="B676" t="str">
            <v>Total Current Assets</v>
          </cell>
          <cell r="D676">
            <v>-7269687.4199999999</v>
          </cell>
        </row>
        <row r="677">
          <cell r="B677" t="str">
            <v xml:space="preserve">              BALANCE SHEET</v>
          </cell>
        </row>
        <row r="678">
          <cell r="B678" t="str">
            <v>Long Term Receivables and Investments</v>
          </cell>
        </row>
        <row r="679">
          <cell r="B679">
            <v>151020</v>
          </cell>
          <cell r="C679" t="str">
            <v>Long-Term Notes Rec-Securitization</v>
          </cell>
          <cell r="D679">
            <v>-735843427.35000002</v>
          </cell>
        </row>
        <row r="680">
          <cell r="B680" t="str">
            <v xml:space="preserve">   Long-Term Notes Receivable-Assoc Companies</v>
          </cell>
          <cell r="C680" t="str">
            <v>Interest Rec-Securitization</v>
          </cell>
          <cell r="D680">
            <v>-735843427.35000002</v>
          </cell>
        </row>
        <row r="681">
          <cell r="B681">
            <v>153107</v>
          </cell>
          <cell r="C681" t="str">
            <v>Inv in Subs-SPE</v>
          </cell>
          <cell r="D681">
            <v>-7269687.4199999999</v>
          </cell>
        </row>
        <row r="682">
          <cell r="B682" t="str">
            <v xml:space="preserve">     Investments in Subsidiaries-Assoc. Co.</v>
          </cell>
          <cell r="D682">
            <v>-6745485</v>
          </cell>
        </row>
        <row r="683">
          <cell r="B683" t="str">
            <v xml:space="preserve">   Miscellaneous Investments</v>
          </cell>
          <cell r="D683">
            <v>-6745485</v>
          </cell>
        </row>
        <row r="684">
          <cell r="B684" t="str">
            <v>Total Long Term Receivables and Investments</v>
          </cell>
          <cell r="D684">
            <v>-742588912.35000002</v>
          </cell>
        </row>
        <row r="685">
          <cell r="B685" t="str">
            <v>Long Term Receivables and Investments</v>
          </cell>
        </row>
        <row r="686">
          <cell r="B686" t="str">
            <v>TOTAL ASSETS AND OTHER DEBITS</v>
          </cell>
          <cell r="C686" t="str">
            <v>Long-Term Notes Rec-Securitization</v>
          </cell>
          <cell r="D686">
            <v>-749858599.76999998</v>
          </cell>
        </row>
        <row r="687">
          <cell r="B687" t="str">
            <v xml:space="preserve">   Long-Term Notes Receivable-Assoc Companies</v>
          </cell>
          <cell r="D687">
            <v>-735843427.35000002</v>
          </cell>
        </row>
        <row r="688">
          <cell r="B688" t="str">
            <v>LIABILITIES AND OTHER CREDITS</v>
          </cell>
          <cell r="C688" t="str">
            <v>Inv in Subs-SPE</v>
          </cell>
          <cell r="D688">
            <v>-6745485</v>
          </cell>
        </row>
        <row r="689">
          <cell r="B689" t="str">
            <v>Current Liabilities:</v>
          </cell>
          <cell r="D689">
            <v>-6745485</v>
          </cell>
        </row>
        <row r="690">
          <cell r="B690">
            <v>222010</v>
          </cell>
          <cell r="C690" t="str">
            <v>Interest Payables - Associated Companie</v>
          </cell>
          <cell r="D690">
            <v>-6745485</v>
          </cell>
        </row>
        <row r="691">
          <cell r="B691" t="str">
            <v xml:space="preserve">     Accts Payable Trade-Assoc Companies</v>
          </cell>
          <cell r="D691">
            <v>7269687.4199999999</v>
          </cell>
        </row>
        <row r="692">
          <cell r="B692" t="str">
            <v xml:space="preserve">   Accounts Payable</v>
          </cell>
          <cell r="D692">
            <v>7269687.4199999999</v>
          </cell>
        </row>
        <row r="693">
          <cell r="B693" t="str">
            <v>Total Current Liabilities</v>
          </cell>
          <cell r="D693">
            <v>7269687.4199999999</v>
          </cell>
        </row>
        <row r="695">
          <cell r="B695" t="str">
            <v>Long-Term Debt</v>
          </cell>
        </row>
        <row r="696">
          <cell r="B696">
            <v>277025</v>
          </cell>
          <cell r="C696" t="str">
            <v>Long-Term Debt - Associated Companies</v>
          </cell>
          <cell r="D696">
            <v>735843427.35000002</v>
          </cell>
        </row>
        <row r="697">
          <cell r="B697">
            <v>222010</v>
          </cell>
          <cell r="C697" t="str">
            <v>Interest Payables - Associated Companie</v>
          </cell>
          <cell r="D697">
            <v>735843427.35000002</v>
          </cell>
        </row>
        <row r="698">
          <cell r="B698" t="str">
            <v xml:space="preserve">   Other Debt</v>
          </cell>
          <cell r="D698">
            <v>735843427.35000002</v>
          </cell>
        </row>
        <row r="699">
          <cell r="B699" t="str">
            <v>Total Long-Term Debt</v>
          </cell>
          <cell r="D699">
            <v>735843427.35000002</v>
          </cell>
        </row>
        <row r="700">
          <cell r="B700" t="str">
            <v>Total Current Liabilities</v>
          </cell>
          <cell r="D700">
            <v>7269687.4199999999</v>
          </cell>
        </row>
        <row r="701">
          <cell r="B701" t="str">
            <v>SHAREHOLDER'S EQUITY</v>
          </cell>
        </row>
        <row r="702">
          <cell r="B702">
            <v>291010</v>
          </cell>
          <cell r="C702" t="str">
            <v>Divisional Equity</v>
          </cell>
          <cell r="D702">
            <v>6745485</v>
          </cell>
        </row>
      </sheetData>
      <sheetData sheetId="10" refreshError="1"/>
      <sheetData sheetId="1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 Combined Lead"/>
      <sheetName val="Combined Lead"/>
      <sheetName val="TDU and Other Lead"/>
      <sheetName val="GENCO Lead "/>
      <sheetName val="Balance Sheet"/>
      <sheetName val="0003 Details"/>
      <sheetName val="Misc Details"/>
      <sheetName val="Calculations"/>
      <sheetName val="Interco Alloc"/>
      <sheetName val="1200 download for BSP"/>
      <sheetName val="Contacts"/>
      <sheetName val="Balance Sheet for Actua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8">
          <cell r="A8">
            <v>101970</v>
          </cell>
          <cell r="B8" t="str">
            <v>Cash-Other Banks</v>
          </cell>
          <cell r="C8" t="str">
            <v>specific - cash remains with TDU</v>
          </cell>
          <cell r="D8">
            <v>1</v>
          </cell>
          <cell r="K8">
            <v>1</v>
          </cell>
          <cell r="L8" t="str">
            <v>Fin Acct - Electric</v>
          </cell>
          <cell r="M8" t="str">
            <v>A</v>
          </cell>
        </row>
        <row r="9">
          <cell r="A9">
            <v>102010</v>
          </cell>
          <cell r="B9" t="str">
            <v>Cash - Gen - Chase Texas</v>
          </cell>
          <cell r="C9" t="str">
            <v>specific - cash remains with TDU</v>
          </cell>
          <cell r="D9">
            <v>1</v>
          </cell>
          <cell r="K9">
            <v>1</v>
          </cell>
          <cell r="L9" t="str">
            <v>Fin Acct - Electric</v>
          </cell>
          <cell r="M9" t="str">
            <v>A</v>
          </cell>
        </row>
        <row r="10">
          <cell r="A10">
            <v>102030</v>
          </cell>
          <cell r="B10" t="str">
            <v>Current Cash</v>
          </cell>
          <cell r="C10" t="str">
            <v>Not active 12/31/00</v>
          </cell>
        </row>
        <row r="11">
          <cell r="A11">
            <v>102040</v>
          </cell>
          <cell r="B11" t="str">
            <v>Cash-Miscellaneous-00100904987</v>
          </cell>
          <cell r="C11" t="str">
            <v>specific - cash remains with TDU</v>
          </cell>
          <cell r="D11">
            <v>1</v>
          </cell>
          <cell r="K11">
            <v>1</v>
          </cell>
          <cell r="L11" t="str">
            <v>Fin Acct - Electric</v>
          </cell>
          <cell r="M11" t="str">
            <v>A</v>
          </cell>
        </row>
        <row r="12">
          <cell r="A12">
            <v>102050</v>
          </cell>
          <cell r="B12" t="str">
            <v>Undistributed Cash</v>
          </cell>
          <cell r="C12" t="str">
            <v>specific - cash remains with TDU</v>
          </cell>
          <cell r="D12">
            <v>1</v>
          </cell>
          <cell r="K12">
            <v>1</v>
          </cell>
          <cell r="L12" t="str">
            <v>Fin Acct - Electric</v>
          </cell>
          <cell r="M12" t="str">
            <v>A</v>
          </cell>
        </row>
        <row r="13">
          <cell r="A13">
            <v>102060</v>
          </cell>
          <cell r="B13" t="str">
            <v>Manual Checks Outstanding</v>
          </cell>
          <cell r="C13" t="str">
            <v>Not active 12/31/00</v>
          </cell>
        </row>
        <row r="14">
          <cell r="A14">
            <v>102090</v>
          </cell>
          <cell r="B14" t="str">
            <v>Cash-Bank One Texas/Beaumont STP</v>
          </cell>
          <cell r="C14" t="str">
            <v>specific - cash remains with TDU</v>
          </cell>
          <cell r="D14">
            <v>1</v>
          </cell>
          <cell r="K14">
            <v>1</v>
          </cell>
          <cell r="L14" t="str">
            <v>Fin Acct - Electric</v>
          </cell>
          <cell r="M14" t="str">
            <v>A</v>
          </cell>
        </row>
        <row r="15">
          <cell r="A15">
            <v>102100</v>
          </cell>
          <cell r="B15" t="str">
            <v>Cash-Cntrl Disb-Bank of Boston-0003</v>
          </cell>
          <cell r="C15" t="str">
            <v>specific - cash remains with TDU</v>
          </cell>
          <cell r="D15">
            <v>1</v>
          </cell>
          <cell r="K15">
            <v>1</v>
          </cell>
          <cell r="L15" t="str">
            <v>Fin Acct - Electric</v>
          </cell>
          <cell r="M15" t="str">
            <v>A</v>
          </cell>
        </row>
        <row r="16">
          <cell r="A16">
            <v>102130</v>
          </cell>
          <cell r="B16" t="str">
            <v>Cash-Payroll-Chase Texas (0003)</v>
          </cell>
          <cell r="C16" t="str">
            <v>Not active 12/31/00</v>
          </cell>
        </row>
        <row r="17">
          <cell r="A17">
            <v>102160</v>
          </cell>
          <cell r="B17" t="str">
            <v>Cash-ZBA1-TX Comm-Sprngbrnch Mgrs</v>
          </cell>
          <cell r="C17" t="str">
            <v>specific - cash remains with TDU</v>
          </cell>
          <cell r="D17">
            <v>1</v>
          </cell>
          <cell r="K17">
            <v>1</v>
          </cell>
          <cell r="L17" t="str">
            <v>Fin Acct - Electric</v>
          </cell>
          <cell r="M17" t="str">
            <v>A</v>
          </cell>
        </row>
        <row r="18">
          <cell r="A18">
            <v>102170</v>
          </cell>
          <cell r="B18" t="str">
            <v>Cash-ZBA1-TX Comm-Baytwn Mgrs</v>
          </cell>
          <cell r="C18" t="str">
            <v>specific - cash remains with TDU</v>
          </cell>
          <cell r="D18">
            <v>1</v>
          </cell>
          <cell r="K18">
            <v>1</v>
          </cell>
          <cell r="L18" t="str">
            <v>Fin Acct - Electric</v>
          </cell>
          <cell r="M18" t="str">
            <v>A</v>
          </cell>
        </row>
        <row r="19">
          <cell r="A19">
            <v>102180</v>
          </cell>
          <cell r="B19" t="str">
            <v>Cash-ZBA1-TX Comm-Greenspnt Mgrs</v>
          </cell>
          <cell r="C19" t="str">
            <v>specific - cash remains with TDU</v>
          </cell>
          <cell r="D19">
            <v>1</v>
          </cell>
          <cell r="K19">
            <v>1</v>
          </cell>
          <cell r="L19" t="str">
            <v>Fin Acct - Electric</v>
          </cell>
          <cell r="M19" t="str">
            <v>A</v>
          </cell>
        </row>
        <row r="20">
          <cell r="A20">
            <v>102190</v>
          </cell>
          <cell r="B20" t="str">
            <v>Cash-ZBA1-TX Comm-Law Dept Mgrs</v>
          </cell>
          <cell r="C20" t="str">
            <v>specific - cash remains with TDU</v>
          </cell>
          <cell r="D20">
            <v>1</v>
          </cell>
          <cell r="K20">
            <v>1</v>
          </cell>
          <cell r="L20" t="str">
            <v>Fin Acct - Electric</v>
          </cell>
          <cell r="M20" t="str">
            <v>A</v>
          </cell>
        </row>
        <row r="21">
          <cell r="A21">
            <v>102200</v>
          </cell>
          <cell r="B21" t="str">
            <v>Cash-ZBA1-TX Comm-Recruiting Mgrs</v>
          </cell>
          <cell r="C21" t="str">
            <v>specific - cash remains with TDU</v>
          </cell>
          <cell r="D21">
            <v>1</v>
          </cell>
          <cell r="K21">
            <v>1</v>
          </cell>
          <cell r="L21" t="str">
            <v>Fin Acct - Electric</v>
          </cell>
          <cell r="M21" t="str">
            <v>A</v>
          </cell>
        </row>
        <row r="22">
          <cell r="A22">
            <v>102210</v>
          </cell>
          <cell r="B22" t="str">
            <v>Cash-ZBA1-TX Comm-Cashiers Acct</v>
          </cell>
          <cell r="C22" t="str">
            <v>specific - cash remains with TDU</v>
          </cell>
          <cell r="D22">
            <v>1</v>
          </cell>
          <cell r="K22">
            <v>1</v>
          </cell>
          <cell r="L22" t="str">
            <v>Fin Acct - Electric</v>
          </cell>
          <cell r="M22" t="str">
            <v>A</v>
          </cell>
        </row>
        <row r="23">
          <cell r="A23">
            <v>102220</v>
          </cell>
          <cell r="B23" t="str">
            <v>Cash-ZBA1-TX Comm-Katy Mgrs</v>
          </cell>
          <cell r="C23" t="str">
            <v>specific - cash remains with TDU</v>
          </cell>
          <cell r="D23">
            <v>1</v>
          </cell>
          <cell r="K23">
            <v>1</v>
          </cell>
          <cell r="L23" t="str">
            <v>Fin Acct - Electric</v>
          </cell>
          <cell r="M23" t="str">
            <v>A</v>
          </cell>
        </row>
        <row r="24">
          <cell r="A24">
            <v>102230</v>
          </cell>
          <cell r="B24" t="str">
            <v>Cash-ZBA1-TX Comm-Humble Mgrs</v>
          </cell>
          <cell r="C24" t="str">
            <v>specific - cash remains with TDU</v>
          </cell>
          <cell r="D24">
            <v>1</v>
          </cell>
          <cell r="K24">
            <v>1</v>
          </cell>
          <cell r="L24" t="str">
            <v>Fin Acct - Electric</v>
          </cell>
          <cell r="M24" t="str">
            <v>A</v>
          </cell>
        </row>
        <row r="25">
          <cell r="A25">
            <v>102250</v>
          </cell>
          <cell r="B25" t="str">
            <v>Cash-ZBA1-TX Comm-Brazosprt Mgrs</v>
          </cell>
          <cell r="C25" t="str">
            <v>specific - cash remains with TDU</v>
          </cell>
          <cell r="D25">
            <v>1</v>
          </cell>
          <cell r="K25">
            <v>1</v>
          </cell>
          <cell r="L25" t="str">
            <v>Fin Acct - Electric</v>
          </cell>
          <cell r="M25" t="str">
            <v>A</v>
          </cell>
        </row>
        <row r="26">
          <cell r="A26">
            <v>102260</v>
          </cell>
          <cell r="B26" t="str">
            <v>Cash-ZBA1-TX Comm-Cypress Mgrs</v>
          </cell>
          <cell r="C26" t="str">
            <v>specific - cash remains with TDU</v>
          </cell>
          <cell r="D26">
            <v>1</v>
          </cell>
          <cell r="K26">
            <v>1</v>
          </cell>
          <cell r="L26" t="str">
            <v>Fin Acct - Electric</v>
          </cell>
          <cell r="M26" t="str">
            <v>A</v>
          </cell>
        </row>
        <row r="27">
          <cell r="A27">
            <v>102280</v>
          </cell>
          <cell r="B27" t="str">
            <v>Cash-ZBA1-TX Comm-Galvstn Mgrs</v>
          </cell>
          <cell r="C27" t="str">
            <v>specific - cash remains with TDU</v>
          </cell>
          <cell r="D27">
            <v>1</v>
          </cell>
          <cell r="K27">
            <v>1</v>
          </cell>
          <cell r="L27" t="str">
            <v>Fin Acct - Electric</v>
          </cell>
          <cell r="M27" t="str">
            <v>A</v>
          </cell>
        </row>
        <row r="28">
          <cell r="A28">
            <v>102290</v>
          </cell>
          <cell r="B28" t="str">
            <v>Cash-ZBA1-TX Comm-Ft Bend Mgrs</v>
          </cell>
          <cell r="C28" t="str">
            <v>specific - cash remains with TDU</v>
          </cell>
          <cell r="D28">
            <v>1</v>
          </cell>
          <cell r="K28">
            <v>1</v>
          </cell>
          <cell r="L28" t="str">
            <v>Fin Acct - Electric</v>
          </cell>
          <cell r="M28" t="str">
            <v>A</v>
          </cell>
        </row>
        <row r="29">
          <cell r="A29">
            <v>102320</v>
          </cell>
          <cell r="B29" t="str">
            <v>Cash-ZBA1-TX Comm-Heat Pump Lien</v>
          </cell>
          <cell r="C29" t="str">
            <v>specific - cash remains with TDU</v>
          </cell>
          <cell r="D29">
            <v>1</v>
          </cell>
          <cell r="K29">
            <v>1</v>
          </cell>
          <cell r="L29" t="str">
            <v>Fin Acct - Electric</v>
          </cell>
          <cell r="M29" t="str">
            <v>A</v>
          </cell>
        </row>
        <row r="30">
          <cell r="A30">
            <v>102340</v>
          </cell>
          <cell r="B30" t="str">
            <v>Cash-ZBA1-TX Comm-EDC Mgrs</v>
          </cell>
          <cell r="C30" t="str">
            <v>specific - cash remains with TDU</v>
          </cell>
          <cell r="D30">
            <v>1</v>
          </cell>
          <cell r="K30">
            <v>1</v>
          </cell>
          <cell r="L30" t="str">
            <v>Fin Acct - Electric</v>
          </cell>
          <cell r="M30" t="str">
            <v>A</v>
          </cell>
        </row>
        <row r="31">
          <cell r="A31">
            <v>102360</v>
          </cell>
          <cell r="B31" t="str">
            <v>Cash-ZBA3-TX Comm-EDC Mgrs</v>
          </cell>
          <cell r="C31" t="str">
            <v>specific - cash remains with TDU</v>
          </cell>
          <cell r="D31">
            <v>1</v>
          </cell>
          <cell r="K31">
            <v>1</v>
          </cell>
          <cell r="L31" t="str">
            <v>Fin Acct - Electric</v>
          </cell>
          <cell r="M31" t="str">
            <v>A</v>
          </cell>
        </row>
        <row r="32">
          <cell r="A32">
            <v>102370</v>
          </cell>
          <cell r="B32" t="str">
            <v>Cash-ZBA2-TX Comm-Rec Acct Mgrs</v>
          </cell>
          <cell r="C32" t="str">
            <v>specific - cash remains with TDU</v>
          </cell>
          <cell r="D32">
            <v>1</v>
          </cell>
          <cell r="K32">
            <v>1</v>
          </cell>
          <cell r="L32" t="str">
            <v>Fin Acct - Electric</v>
          </cell>
          <cell r="M32" t="str">
            <v>A</v>
          </cell>
        </row>
        <row r="33">
          <cell r="A33">
            <v>102380</v>
          </cell>
          <cell r="B33" t="str">
            <v>Cash-ZBA2-TX Comm-ROW Mgrs</v>
          </cell>
          <cell r="C33" t="str">
            <v>specific - cash remains with TDU</v>
          </cell>
          <cell r="D33">
            <v>1</v>
          </cell>
          <cell r="K33">
            <v>1</v>
          </cell>
          <cell r="L33" t="str">
            <v>Fin Acct - Electric</v>
          </cell>
          <cell r="M33" t="str">
            <v>A</v>
          </cell>
        </row>
        <row r="34">
          <cell r="A34">
            <v>102390</v>
          </cell>
          <cell r="B34" t="str">
            <v>Cash-ZBA1-STP Petty Disbursement</v>
          </cell>
          <cell r="C34" t="str">
            <v>specific - cash remains with TDU</v>
          </cell>
          <cell r="D34">
            <v>1</v>
          </cell>
          <cell r="K34">
            <v>1</v>
          </cell>
          <cell r="L34" t="str">
            <v>Fin Acct - Electric</v>
          </cell>
          <cell r="M34" t="str">
            <v>A</v>
          </cell>
        </row>
        <row r="35">
          <cell r="A35">
            <v>102400</v>
          </cell>
          <cell r="B35" t="str">
            <v>Cash-ZBA-TX Comm-Transfer Acct</v>
          </cell>
          <cell r="C35" t="str">
            <v>specific - cash remains with TDU</v>
          </cell>
          <cell r="D35">
            <v>1</v>
          </cell>
          <cell r="K35">
            <v>1</v>
          </cell>
          <cell r="L35" t="str">
            <v>Fin Acct - Electric</v>
          </cell>
          <cell r="M35" t="str">
            <v>A</v>
          </cell>
        </row>
        <row r="36">
          <cell r="A36">
            <v>111999</v>
          </cell>
          <cell r="B36" t="str">
            <v>General Fund Receipt Clearing Account</v>
          </cell>
          <cell r="C36" t="str">
            <v>specific - cash remains with TDU</v>
          </cell>
          <cell r="D36">
            <v>1</v>
          </cell>
          <cell r="K36">
            <v>1</v>
          </cell>
          <cell r="L36" t="str">
            <v>Fin Acct - Electric</v>
          </cell>
          <cell r="M36" t="str">
            <v>A</v>
          </cell>
        </row>
        <row r="37">
          <cell r="A37">
            <v>112010</v>
          </cell>
          <cell r="B37" t="str">
            <v>Interest on Special Deposits</v>
          </cell>
          <cell r="C37" t="str">
            <v>specific - split to follow adjusted net asset percent</v>
          </cell>
          <cell r="D37">
            <v>0.71549826579999998</v>
          </cell>
          <cell r="E37">
            <v>0.28450173429999998</v>
          </cell>
          <cell r="K37">
            <v>1.0000000001</v>
          </cell>
          <cell r="L37" t="str">
            <v>Fin Acct - Electric</v>
          </cell>
          <cell r="M37" t="str">
            <v>S</v>
          </cell>
        </row>
        <row r="38">
          <cell r="A38">
            <v>114010</v>
          </cell>
          <cell r="B38" t="str">
            <v>Other Special Deposits</v>
          </cell>
          <cell r="C38" t="str">
            <v>specific - split to follow adjusted net asset percent</v>
          </cell>
          <cell r="D38">
            <v>0.71549826579999998</v>
          </cell>
          <cell r="E38">
            <v>0.28450173429999998</v>
          </cell>
          <cell r="K38">
            <v>1.0000000001</v>
          </cell>
          <cell r="L38" t="str">
            <v>Fin Acct - Electric</v>
          </cell>
          <cell r="M38" t="str">
            <v>S</v>
          </cell>
        </row>
        <row r="39">
          <cell r="A39">
            <v>116130</v>
          </cell>
          <cell r="B39" t="str">
            <v>Petty Fund-EDC Central Shop</v>
          </cell>
          <cell r="C39" t="str">
            <v>Not active 12/31/00</v>
          </cell>
        </row>
        <row r="40">
          <cell r="A40">
            <v>116140</v>
          </cell>
          <cell r="B40" t="str">
            <v>Petty Fund-Limestone</v>
          </cell>
          <cell r="C40" t="str">
            <v>Not active 12/31/00</v>
          </cell>
        </row>
        <row r="41">
          <cell r="A41">
            <v>116150</v>
          </cell>
          <cell r="B41" t="str">
            <v>Petty Fund-Underground S/C</v>
          </cell>
          <cell r="C41" t="str">
            <v>Not active 12/31/00</v>
          </cell>
        </row>
        <row r="42">
          <cell r="A42">
            <v>116160</v>
          </cell>
          <cell r="B42" t="str">
            <v>Petty Fund-WAP 1-4</v>
          </cell>
          <cell r="C42" t="str">
            <v>Not active 12/31/00</v>
          </cell>
        </row>
        <row r="43">
          <cell r="A43">
            <v>116170</v>
          </cell>
          <cell r="B43" t="str">
            <v>Petty Fund-WAP 5-8</v>
          </cell>
          <cell r="C43" t="str">
            <v>Not active 12/31/00</v>
          </cell>
        </row>
        <row r="44">
          <cell r="A44">
            <v>116190</v>
          </cell>
          <cell r="B44" t="str">
            <v>Petty Fund-Sam Bertron</v>
          </cell>
          <cell r="C44" t="str">
            <v>Not active 12/31/00</v>
          </cell>
        </row>
        <row r="45">
          <cell r="A45">
            <v>116200</v>
          </cell>
          <cell r="B45" t="str">
            <v>Petty Fund-Deepwater</v>
          </cell>
          <cell r="C45" t="str">
            <v>Not active 12/31/00</v>
          </cell>
        </row>
        <row r="46">
          <cell r="A46">
            <v>116210</v>
          </cell>
          <cell r="B46" t="str">
            <v>Petty Fund-PH Robinson</v>
          </cell>
          <cell r="C46" t="str">
            <v>Not active 12/31/00</v>
          </cell>
        </row>
        <row r="47">
          <cell r="A47">
            <v>116220</v>
          </cell>
          <cell r="B47" t="str">
            <v>Petty Fund-Greens Bayou</v>
          </cell>
          <cell r="C47" t="str">
            <v>Not active 12/31/00</v>
          </cell>
        </row>
        <row r="48">
          <cell r="A48">
            <v>116230</v>
          </cell>
          <cell r="B48" t="str">
            <v>Petty Fund-Webster</v>
          </cell>
          <cell r="C48" t="str">
            <v>Not active 12/31/00</v>
          </cell>
        </row>
        <row r="49">
          <cell r="A49">
            <v>116240</v>
          </cell>
          <cell r="B49" t="str">
            <v>Petty Fund-Regulatory Svcs Austin</v>
          </cell>
          <cell r="C49" t="str">
            <v>specific - cash remains with TDU</v>
          </cell>
          <cell r="D49">
            <v>1</v>
          </cell>
          <cell r="K49">
            <v>1</v>
          </cell>
          <cell r="L49" t="str">
            <v>Fin Acct - Electric</v>
          </cell>
          <cell r="M49" t="str">
            <v>A</v>
          </cell>
        </row>
        <row r="50">
          <cell r="A50">
            <v>116250</v>
          </cell>
          <cell r="B50" t="str">
            <v>Petty Fund-Limestone Coal/Lignite</v>
          </cell>
          <cell r="C50" t="str">
            <v>Not active 12/31/00</v>
          </cell>
        </row>
        <row r="51">
          <cell r="A51">
            <v>116260</v>
          </cell>
          <cell r="B51" t="str">
            <v>Petty Fund-Data Center</v>
          </cell>
          <cell r="C51" t="str">
            <v>Not active 12/31/00</v>
          </cell>
        </row>
        <row r="52">
          <cell r="A52">
            <v>116280</v>
          </cell>
          <cell r="B52" t="str">
            <v>Postage Deposit Acct</v>
          </cell>
          <cell r="C52" t="str">
            <v>Per Revenue -  needs to move to co 0266 in 2001.</v>
          </cell>
          <cell r="J52">
            <v>1</v>
          </cell>
          <cell r="K52">
            <v>1</v>
          </cell>
          <cell r="L52" t="str">
            <v>Fin Acct - Electric</v>
          </cell>
          <cell r="M52" t="str">
            <v>A</v>
          </cell>
        </row>
        <row r="53">
          <cell r="A53">
            <v>116290</v>
          </cell>
          <cell r="B53" t="str">
            <v>Petty Fund-THW</v>
          </cell>
          <cell r="C53" t="str">
            <v>Not active 12/31/00</v>
          </cell>
        </row>
        <row r="54">
          <cell r="A54">
            <v>116291</v>
          </cell>
          <cell r="B54" t="str">
            <v>Petty Fund-Cedar Bayou</v>
          </cell>
          <cell r="C54" t="str">
            <v>Not active 12/31/00</v>
          </cell>
        </row>
        <row r="55">
          <cell r="A55">
            <v>120001</v>
          </cell>
          <cell r="B55" t="str">
            <v>Accounts Receivables - Associated Co -</v>
          </cell>
          <cell r="C55" t="str">
            <v>Not active 12/31/00</v>
          </cell>
        </row>
        <row r="56">
          <cell r="A56">
            <v>120010</v>
          </cell>
          <cell r="B56" t="str">
            <v>Accounts Receivables-Associated Co</v>
          </cell>
          <cell r="C56" t="str">
            <v>specific - remains with TDU</v>
          </cell>
          <cell r="D56">
            <v>1</v>
          </cell>
          <cell r="K56">
            <v>1</v>
          </cell>
          <cell r="L56" t="str">
            <v>All</v>
          </cell>
          <cell r="M56" t="str">
            <v>A</v>
          </cell>
        </row>
        <row r="57">
          <cell r="A57">
            <v>121020</v>
          </cell>
          <cell r="B57" t="str">
            <v>A/R - Commodity</v>
          </cell>
          <cell r="C57" t="str">
            <v>specific - "customer related" remains with TDU</v>
          </cell>
          <cell r="D57">
            <v>1</v>
          </cell>
          <cell r="K57">
            <v>1</v>
          </cell>
          <cell r="L57" t="str">
            <v>Revenue</v>
          </cell>
          <cell r="M57" t="str">
            <v>A</v>
          </cell>
        </row>
        <row r="58">
          <cell r="A58">
            <v>121040</v>
          </cell>
          <cell r="B58" t="str">
            <v>A/R-Merchandise</v>
          </cell>
          <cell r="C58" t="str">
            <v>Not active 12/31/00</v>
          </cell>
        </row>
        <row r="59">
          <cell r="A59">
            <v>121050</v>
          </cell>
          <cell r="B59" t="str">
            <v>A/R - Services</v>
          </cell>
          <cell r="C59" t="str">
            <v>Not active 12/31/00</v>
          </cell>
        </row>
        <row r="60">
          <cell r="A60">
            <v>121060</v>
          </cell>
          <cell r="B60" t="str">
            <v>A/R-Other</v>
          </cell>
          <cell r="C60" t="str">
            <v>specific - split to follow revenue percentages</v>
          </cell>
          <cell r="D60">
            <v>0.38483438275926501</v>
          </cell>
          <cell r="E60">
            <v>0.61516561724073504</v>
          </cell>
          <cell r="K60">
            <v>1</v>
          </cell>
          <cell r="L60" t="str">
            <v>Revenue</v>
          </cell>
          <cell r="M60" t="str">
            <v>A</v>
          </cell>
        </row>
        <row r="61">
          <cell r="A61">
            <v>121070</v>
          </cell>
          <cell r="B61" t="str">
            <v>A/R-Factored</v>
          </cell>
          <cell r="C61" t="str">
            <v>specific - "customer related" remains with TDU</v>
          </cell>
          <cell r="D61">
            <v>1</v>
          </cell>
          <cell r="K61">
            <v>1</v>
          </cell>
          <cell r="L61" t="str">
            <v>Revenue</v>
          </cell>
          <cell r="M61" t="str">
            <v>A</v>
          </cell>
        </row>
        <row r="62">
          <cell r="A62">
            <v>121072</v>
          </cell>
          <cell r="B62" t="str">
            <v>A/R-Est. Unbilled-A/R Sold</v>
          </cell>
          <cell r="C62" t="str">
            <v>specific - "customer related" remains with TDU</v>
          </cell>
          <cell r="D62">
            <v>1</v>
          </cell>
          <cell r="K62">
            <v>1</v>
          </cell>
          <cell r="L62" t="str">
            <v>Revenue</v>
          </cell>
          <cell r="M62" t="str">
            <v>A</v>
          </cell>
        </row>
        <row r="63">
          <cell r="A63">
            <v>121075</v>
          </cell>
          <cell r="B63" t="str">
            <v>A/R-SD to FI-CA Flowthru-Recon Acct</v>
          </cell>
          <cell r="C63" t="str">
            <v>specific - "customer related" remains with TDU</v>
          </cell>
          <cell r="D63">
            <v>1</v>
          </cell>
          <cell r="K63">
            <v>1</v>
          </cell>
          <cell r="L63" t="str">
            <v>Revenue</v>
          </cell>
          <cell r="M63" t="str">
            <v>A</v>
          </cell>
        </row>
        <row r="64">
          <cell r="A64">
            <v>121080</v>
          </cell>
          <cell r="B64" t="str">
            <v>A/R-History</v>
          </cell>
          <cell r="C64" t="str">
            <v>specific - "customer related" remains with TDU</v>
          </cell>
          <cell r="D64">
            <v>1</v>
          </cell>
          <cell r="K64">
            <v>1</v>
          </cell>
          <cell r="L64" t="str">
            <v>Revenue</v>
          </cell>
          <cell r="M64" t="str">
            <v>A</v>
          </cell>
        </row>
        <row r="65">
          <cell r="A65">
            <v>121090</v>
          </cell>
          <cell r="B65" t="str">
            <v>A/R-Other-History</v>
          </cell>
          <cell r="C65" t="str">
            <v>specific - split to follow revenue percentages</v>
          </cell>
          <cell r="D65">
            <v>0.38483438275926501</v>
          </cell>
          <cell r="E65">
            <v>0.61516561724073504</v>
          </cell>
          <cell r="K65">
            <v>1</v>
          </cell>
          <cell r="L65" t="str">
            <v>Revenue</v>
          </cell>
          <cell r="M65" t="str">
            <v>A</v>
          </cell>
        </row>
        <row r="66">
          <cell r="A66">
            <v>121999</v>
          </cell>
          <cell r="B66" t="str">
            <v>A/R-Uncleared Payment of Account</v>
          </cell>
          <cell r="C66" t="str">
            <v>specific - "customer related" remains with TDU</v>
          </cell>
          <cell r="D66">
            <v>1</v>
          </cell>
          <cell r="K66">
            <v>1</v>
          </cell>
          <cell r="L66" t="str">
            <v>Revenue</v>
          </cell>
          <cell r="M66" t="str">
            <v>A</v>
          </cell>
        </row>
        <row r="67">
          <cell r="A67">
            <v>123010</v>
          </cell>
          <cell r="B67" t="str">
            <v>Accum Prov-Uncoll Accts-Commodity</v>
          </cell>
          <cell r="C67" t="str">
            <v>specific - "customer related" remains with TDU</v>
          </cell>
          <cell r="D67">
            <v>1</v>
          </cell>
          <cell r="K67">
            <v>1</v>
          </cell>
          <cell r="L67" t="str">
            <v>Revenue</v>
          </cell>
          <cell r="M67" t="str">
            <v>A</v>
          </cell>
        </row>
        <row r="68">
          <cell r="A68">
            <v>124010</v>
          </cell>
          <cell r="B68" t="str">
            <v>A/R-Employee Travel Advances</v>
          </cell>
          <cell r="C68" t="str">
            <v>specific - based on employee headcount</v>
          </cell>
          <cell r="D68">
            <v>0.70660000000000001</v>
          </cell>
          <cell r="E68">
            <v>0.29339999999999999</v>
          </cell>
          <cell r="K68">
            <v>1</v>
          </cell>
          <cell r="L68" t="str">
            <v>Payroll</v>
          </cell>
          <cell r="M68" t="str">
            <v>A</v>
          </cell>
        </row>
        <row r="69">
          <cell r="A69">
            <v>124020</v>
          </cell>
          <cell r="B69" t="str">
            <v>A/R-Employee Exp</v>
          </cell>
          <cell r="C69" t="str">
            <v>specific - based on employee headcount</v>
          </cell>
          <cell r="D69">
            <v>0.70660000000000001</v>
          </cell>
          <cell r="E69">
            <v>0.29339999999999999</v>
          </cell>
          <cell r="K69">
            <v>1</v>
          </cell>
          <cell r="L69" t="str">
            <v>Payroll</v>
          </cell>
          <cell r="M69" t="str">
            <v>A</v>
          </cell>
        </row>
        <row r="70">
          <cell r="A70">
            <v>124050</v>
          </cell>
          <cell r="B70" t="str">
            <v>A/R - Employee Notes Receivable</v>
          </cell>
          <cell r="C70" t="str">
            <v>specific - based on employee headcount</v>
          </cell>
          <cell r="D70">
            <v>0.70660000000000001</v>
          </cell>
          <cell r="E70">
            <v>0.29339999999999999</v>
          </cell>
          <cell r="K70">
            <v>1</v>
          </cell>
          <cell r="L70" t="str">
            <v>Payroll</v>
          </cell>
          <cell r="M70" t="str">
            <v>A</v>
          </cell>
        </row>
        <row r="71">
          <cell r="A71">
            <v>124055</v>
          </cell>
          <cell r="B71" t="str">
            <v>Accts Rec.-Employee-PSL</v>
          </cell>
          <cell r="C71" t="str">
            <v>specific - based on employee headcount</v>
          </cell>
          <cell r="D71">
            <v>0.70660000000000001</v>
          </cell>
          <cell r="E71">
            <v>0.29339999999999999</v>
          </cell>
          <cell r="K71">
            <v>1</v>
          </cell>
          <cell r="L71" t="str">
            <v>Payroll</v>
          </cell>
          <cell r="M71" t="str">
            <v>A</v>
          </cell>
        </row>
        <row r="72">
          <cell r="A72">
            <v>124060</v>
          </cell>
          <cell r="B72" t="str">
            <v>A/R-Employee Merchandise</v>
          </cell>
          <cell r="C72" t="str">
            <v>specific - based on employee headcount</v>
          </cell>
          <cell r="D72">
            <v>0.70660000000000001</v>
          </cell>
          <cell r="E72">
            <v>0.29339999999999999</v>
          </cell>
          <cell r="K72">
            <v>1</v>
          </cell>
          <cell r="L72" t="str">
            <v>Payroll</v>
          </cell>
          <cell r="M72" t="str">
            <v>A</v>
          </cell>
        </row>
        <row r="73">
          <cell r="A73">
            <v>126010</v>
          </cell>
          <cell r="B73" t="str">
            <v>Accrued Rev-Std Unacctd For</v>
          </cell>
          <cell r="C73" t="str">
            <v>specific - "customer related" remains with TDU</v>
          </cell>
          <cell r="D73">
            <v>1</v>
          </cell>
          <cell r="K73">
            <v>1</v>
          </cell>
          <cell r="L73" t="str">
            <v>Revenue</v>
          </cell>
          <cell r="M73" t="str">
            <v>A</v>
          </cell>
        </row>
        <row r="74">
          <cell r="A74">
            <v>127010</v>
          </cell>
          <cell r="B74" t="str">
            <v>Short-Term Notes Rec-Associated Co</v>
          </cell>
          <cell r="C74" t="str">
            <v>specific - split to follow adjusted net asset percent</v>
          </cell>
          <cell r="D74">
            <v>0.71549826579999998</v>
          </cell>
          <cell r="E74">
            <v>0.28450173429999998</v>
          </cell>
          <cell r="K74">
            <v>1.0000000001</v>
          </cell>
          <cell r="L74" t="str">
            <v>Fin Acct - Electric</v>
          </cell>
          <cell r="M74" t="str">
            <v>A</v>
          </cell>
        </row>
        <row r="75">
          <cell r="A75">
            <v>128010</v>
          </cell>
          <cell r="B75" t="str">
            <v>Short-Term Notes Receivables</v>
          </cell>
          <cell r="C75" t="str">
            <v>specific - "customer related" remains with TDU</v>
          </cell>
          <cell r="D75">
            <v>1</v>
          </cell>
          <cell r="K75">
            <v>1</v>
          </cell>
          <cell r="L75" t="str">
            <v>Fin Acct - Electric</v>
          </cell>
          <cell r="M75" t="str">
            <v>A</v>
          </cell>
        </row>
        <row r="76">
          <cell r="A76">
            <v>129010</v>
          </cell>
          <cell r="B76" t="str">
            <v>Interest Receivables - Associated Companies</v>
          </cell>
          <cell r="C76" t="str">
            <v>specific - split to follow adjusted net asset percent</v>
          </cell>
          <cell r="D76">
            <v>0.71549826579999998</v>
          </cell>
          <cell r="E76">
            <v>0.28450173429999998</v>
          </cell>
          <cell r="K76">
            <v>1.0000000001</v>
          </cell>
          <cell r="L76" t="str">
            <v>Fin Acct - Electric</v>
          </cell>
          <cell r="M76" t="str">
            <v>A</v>
          </cell>
        </row>
        <row r="77">
          <cell r="A77">
            <v>131010</v>
          </cell>
          <cell r="B77" t="str">
            <v>Interest Receivables</v>
          </cell>
          <cell r="C77" t="str">
            <v>Not active 12/31/00</v>
          </cell>
        </row>
        <row r="78">
          <cell r="A78">
            <v>133010</v>
          </cell>
          <cell r="B78" t="str">
            <v>Plant Materials &amp; Operating Suppl</v>
          </cell>
          <cell r="C78" t="str">
            <v>specific - STP</v>
          </cell>
          <cell r="E78">
            <v>1</v>
          </cell>
          <cell r="K78">
            <v>1</v>
          </cell>
          <cell r="L78" t="str">
            <v>Fin Acct - Electric</v>
          </cell>
          <cell r="M78" t="str">
            <v>A</v>
          </cell>
        </row>
        <row r="79">
          <cell r="A79">
            <v>133998</v>
          </cell>
          <cell r="B79" t="str">
            <v>Mat &amp; Suppl-Init Entry of Stk Bal</v>
          </cell>
          <cell r="C79" t="str">
            <v>Not active 12/31/00</v>
          </cell>
        </row>
        <row r="80">
          <cell r="A80">
            <v>133999</v>
          </cell>
          <cell r="B80" t="str">
            <v>Materials &amp; Supplies-Auto Posting</v>
          </cell>
          <cell r="C80" t="str">
            <v>specific - split by AP</v>
          </cell>
          <cell r="D80">
            <v>103899750.34</v>
          </cell>
          <cell r="E80">
            <v>61915209.689999998</v>
          </cell>
          <cell r="K80">
            <v>165814960.03</v>
          </cell>
          <cell r="L80" t="str">
            <v>Accts Payable</v>
          </cell>
          <cell r="M80" t="str">
            <v>S</v>
          </cell>
        </row>
        <row r="81">
          <cell r="A81">
            <v>135010</v>
          </cell>
          <cell r="B81" t="str">
            <v>Inventory-Fuel Gas Marketing</v>
          </cell>
          <cell r="C81" t="str">
            <v>specific - fuel</v>
          </cell>
          <cell r="E81">
            <v>1</v>
          </cell>
          <cell r="K81">
            <v>1</v>
          </cell>
          <cell r="L81" t="str">
            <v>Fin Acct - Electric</v>
          </cell>
          <cell r="M81" t="str">
            <v>A</v>
          </cell>
        </row>
        <row r="82">
          <cell r="A82">
            <v>135020</v>
          </cell>
          <cell r="B82" t="str">
            <v>Inventory-Fuel Oil</v>
          </cell>
          <cell r="C82" t="str">
            <v>specific - fuel</v>
          </cell>
          <cell r="E82">
            <v>1</v>
          </cell>
          <cell r="K82">
            <v>1</v>
          </cell>
          <cell r="L82" t="str">
            <v>Fin Acct - Electric</v>
          </cell>
          <cell r="M82" t="str">
            <v>A</v>
          </cell>
        </row>
        <row r="83">
          <cell r="A83">
            <v>135030</v>
          </cell>
          <cell r="B83" t="str">
            <v>Inventory-Fuel Coal</v>
          </cell>
          <cell r="C83" t="str">
            <v>specific - fuel</v>
          </cell>
          <cell r="E83">
            <v>1</v>
          </cell>
          <cell r="K83">
            <v>1</v>
          </cell>
          <cell r="L83" t="str">
            <v>Fin Acct - Electric</v>
          </cell>
          <cell r="M83" t="str">
            <v>A</v>
          </cell>
        </row>
        <row r="84">
          <cell r="A84">
            <v>135040</v>
          </cell>
          <cell r="B84" t="str">
            <v>Inventory-Fuel Lignite</v>
          </cell>
          <cell r="C84" t="str">
            <v>specific - fuel</v>
          </cell>
          <cell r="E84">
            <v>1</v>
          </cell>
          <cell r="K84">
            <v>1</v>
          </cell>
          <cell r="L84" t="str">
            <v>Fin Acct - Electric</v>
          </cell>
          <cell r="M84" t="str">
            <v>A</v>
          </cell>
        </row>
        <row r="85">
          <cell r="A85">
            <v>138020</v>
          </cell>
          <cell r="B85" t="str">
            <v>Inventory-Transportation</v>
          </cell>
          <cell r="C85" t="str">
            <v>specific - split by AP</v>
          </cell>
          <cell r="D85">
            <v>1</v>
          </cell>
          <cell r="K85">
            <v>1</v>
          </cell>
          <cell r="L85" t="str">
            <v>Accts Payable</v>
          </cell>
          <cell r="M85" t="str">
            <v>S</v>
          </cell>
        </row>
        <row r="86">
          <cell r="A86">
            <v>138999</v>
          </cell>
          <cell r="B86" t="str">
            <v>Stores Clearing-Automatic Posting</v>
          </cell>
          <cell r="C86" t="str">
            <v>specific - split by AP</v>
          </cell>
          <cell r="D86">
            <v>570726.84</v>
          </cell>
          <cell r="E86">
            <v>356405.05</v>
          </cell>
          <cell r="H86">
            <v>52796.21</v>
          </cell>
          <cell r="K86">
            <v>979928.09999999986</v>
          </cell>
          <cell r="L86" t="str">
            <v>Accts Payable</v>
          </cell>
          <cell r="M86" t="str">
            <v>S</v>
          </cell>
        </row>
        <row r="87">
          <cell r="A87">
            <v>139010</v>
          </cell>
          <cell r="B87" t="str">
            <v>Prepayments-Insurance</v>
          </cell>
          <cell r="C87" t="str">
            <v>specific - split by compliance</v>
          </cell>
          <cell r="D87">
            <v>558825.4</v>
          </cell>
          <cell r="E87">
            <v>720669.28</v>
          </cell>
          <cell r="K87">
            <v>1279494.6800000002</v>
          </cell>
          <cell r="L87" t="str">
            <v>Fin Acct - Electric</v>
          </cell>
          <cell r="M87" t="str">
            <v>S</v>
          </cell>
        </row>
        <row r="88">
          <cell r="A88">
            <v>143010</v>
          </cell>
          <cell r="B88" t="str">
            <v>Prepayments-Property Taxes</v>
          </cell>
          <cell r="C88" t="str">
            <v>specific - split by property tax</v>
          </cell>
          <cell r="D88">
            <v>61280.37</v>
          </cell>
          <cell r="E88">
            <v>50138.48</v>
          </cell>
          <cell r="K88">
            <v>111418.85</v>
          </cell>
          <cell r="L88" t="str">
            <v>Property Tax</v>
          </cell>
          <cell r="M88" t="str">
            <v>S</v>
          </cell>
        </row>
        <row r="89">
          <cell r="A89">
            <v>143020</v>
          </cell>
          <cell r="B89" t="str">
            <v>Prepayments-Income Taxes</v>
          </cell>
          <cell r="C89" t="str">
            <v>Not active 12/31/00</v>
          </cell>
        </row>
        <row r="90">
          <cell r="A90">
            <v>143030</v>
          </cell>
          <cell r="B90" t="str">
            <v>Prepayments-Other Taxes</v>
          </cell>
          <cell r="C90" t="str">
            <v>specific - immaterial - will not break out</v>
          </cell>
          <cell r="D90">
            <v>1</v>
          </cell>
          <cell r="K90">
            <v>1</v>
          </cell>
          <cell r="L90" t="str">
            <v>Franch &amp; St Tax</v>
          </cell>
          <cell r="M90" t="str">
            <v>A</v>
          </cell>
        </row>
        <row r="91">
          <cell r="A91">
            <v>143040</v>
          </cell>
          <cell r="B91" t="str">
            <v>Prepayments-State Franchise Taxes</v>
          </cell>
          <cell r="C91" t="str">
            <v>specific - immaterial - will not break out</v>
          </cell>
          <cell r="D91">
            <v>1</v>
          </cell>
          <cell r="E91">
            <v>0.60674083888191632</v>
          </cell>
          <cell r="K91">
            <v>1</v>
          </cell>
          <cell r="L91" t="str">
            <v>Franch &amp; St Tax</v>
          </cell>
          <cell r="M91" t="str">
            <v>A</v>
          </cell>
        </row>
        <row r="92">
          <cell r="A92">
            <v>144010</v>
          </cell>
          <cell r="B92" t="str">
            <v>Prepayments - Other</v>
          </cell>
          <cell r="C92" t="str">
            <v>specific - split by compliance</v>
          </cell>
          <cell r="D92">
            <v>2622324.0099999998</v>
          </cell>
          <cell r="E92">
            <v>1744615</v>
          </cell>
          <cell r="K92">
            <v>4366939.01</v>
          </cell>
          <cell r="L92" t="str">
            <v>Fin Acct - Electric</v>
          </cell>
          <cell r="M92" t="str">
            <v>S</v>
          </cell>
        </row>
        <row r="93">
          <cell r="A93">
            <v>144020</v>
          </cell>
          <cell r="B93" t="str">
            <v>Prepayments-Executive Benefits</v>
          </cell>
          <cell r="C93" t="str">
            <v>specific - split by executive benefits</v>
          </cell>
          <cell r="D93">
            <v>26827.41</v>
          </cell>
          <cell r="E93">
            <v>8069</v>
          </cell>
          <cell r="K93">
            <v>34896.410000000003</v>
          </cell>
          <cell r="L93" t="str">
            <v>RE Exec Plans</v>
          </cell>
          <cell r="M93" t="str">
            <v>S</v>
          </cell>
        </row>
        <row r="94">
          <cell r="A94">
            <v>147030</v>
          </cell>
          <cell r="B94" t="str">
            <v>Misc Curr&amp;Accr-Def Inv GE Capital</v>
          </cell>
          <cell r="C94" t="str">
            <v>specific - contract transfers to Genco</v>
          </cell>
          <cell r="E94">
            <v>1</v>
          </cell>
          <cell r="K94">
            <v>1</v>
          </cell>
          <cell r="L94" t="str">
            <v>Fin Acct - Electric</v>
          </cell>
          <cell r="M94" t="str">
            <v>A</v>
          </cell>
        </row>
        <row r="95">
          <cell r="A95">
            <v>151010</v>
          </cell>
          <cell r="B95" t="str">
            <v>Long-Term Notes Receivable - Assoc Comp</v>
          </cell>
          <cell r="C95" t="str">
            <v>specific - trusts</v>
          </cell>
          <cell r="G95">
            <v>1</v>
          </cell>
          <cell r="K95">
            <v>1</v>
          </cell>
          <cell r="L95" t="str">
            <v>Fin Acct - Electric</v>
          </cell>
          <cell r="M95" t="str">
            <v>A</v>
          </cell>
        </row>
        <row r="96">
          <cell r="A96">
            <v>153000</v>
          </cell>
          <cell r="B96" t="str">
            <v>Invest in Subsidiaries</v>
          </cell>
          <cell r="C96" t="str">
            <v>specific - split to follow adjusted net asset percent</v>
          </cell>
          <cell r="D96">
            <v>0.71549826579999998</v>
          </cell>
          <cell r="E96">
            <v>0.28450173429999998</v>
          </cell>
          <cell r="K96">
            <v>1.0000000001</v>
          </cell>
          <cell r="L96" t="str">
            <v>Fin Acct - Electric</v>
          </cell>
          <cell r="M96" t="str">
            <v>A</v>
          </cell>
        </row>
        <row r="97">
          <cell r="A97">
            <v>153052</v>
          </cell>
          <cell r="B97" t="str">
            <v>Investments in Subs - HL&amp;P Receivabless</v>
          </cell>
          <cell r="C97" t="str">
            <v>Not active 12/31/00</v>
          </cell>
        </row>
        <row r="98">
          <cell r="A98">
            <v>153053</v>
          </cell>
          <cell r="B98" t="str">
            <v>Investments in Subs - HL&amp;P Capital Trus</v>
          </cell>
          <cell r="C98" t="str">
            <v>Not active 12/31/00</v>
          </cell>
        </row>
        <row r="99">
          <cell r="A99">
            <v>153054</v>
          </cell>
          <cell r="B99" t="str">
            <v>Investments in Subs - HL&amp;P Capital Trus</v>
          </cell>
          <cell r="C99" t="str">
            <v>Not active 12/31/00</v>
          </cell>
        </row>
        <row r="100">
          <cell r="A100">
            <v>157010</v>
          </cell>
          <cell r="B100" t="str">
            <v>Corp Life Ins-CSV-Split $ Life Ins</v>
          </cell>
          <cell r="C100" t="str">
            <v>specific - split by executive benefits</v>
          </cell>
          <cell r="D100">
            <v>549196.68999999994</v>
          </cell>
          <cell r="K100">
            <v>549196.68999999994</v>
          </cell>
          <cell r="L100" t="str">
            <v>RE Exec Plans</v>
          </cell>
          <cell r="M100" t="str">
            <v>S</v>
          </cell>
        </row>
        <row r="101">
          <cell r="A101">
            <v>157020</v>
          </cell>
          <cell r="B101" t="str">
            <v>Corp Life Ins-DCP-BRP-EICP Plcy</v>
          </cell>
          <cell r="C101" t="str">
            <v>specific - split by executive benefits</v>
          </cell>
          <cell r="D101">
            <v>-47219884.82</v>
          </cell>
          <cell r="K101">
            <v>-47219884.82</v>
          </cell>
          <cell r="L101" t="str">
            <v>RE Exec Plans</v>
          </cell>
          <cell r="M101" t="str">
            <v>S</v>
          </cell>
        </row>
        <row r="102">
          <cell r="A102">
            <v>157030</v>
          </cell>
          <cell r="B102" t="str">
            <v>Corp Life Ins-CSV-CK Insur</v>
          </cell>
          <cell r="C102" t="str">
            <v>specific - split by executive benefits</v>
          </cell>
          <cell r="D102">
            <v>95637596.920000002</v>
          </cell>
          <cell r="K102">
            <v>95637596.920000002</v>
          </cell>
          <cell r="L102" t="str">
            <v>RE Exec Plans</v>
          </cell>
          <cell r="M102" t="str">
            <v>S</v>
          </cell>
        </row>
        <row r="103">
          <cell r="A103">
            <v>157050</v>
          </cell>
          <cell r="B103" t="str">
            <v>Corp Life Ins-CSV-Death Ben Plan</v>
          </cell>
          <cell r="C103" t="str">
            <v>specific - split by executive benefits</v>
          </cell>
          <cell r="D103">
            <v>24378296.550000001</v>
          </cell>
          <cell r="K103">
            <v>24378296.550000001</v>
          </cell>
          <cell r="L103" t="str">
            <v>RE Exec Plans</v>
          </cell>
          <cell r="M103" t="str">
            <v>S</v>
          </cell>
        </row>
        <row r="104">
          <cell r="A104">
            <v>157080</v>
          </cell>
          <cell r="B104" t="str">
            <v>Corp Life Ins-Plcy Ln-Dth Ben Pln</v>
          </cell>
          <cell r="C104" t="str">
            <v>specific - split by executive benefits</v>
          </cell>
          <cell r="D104">
            <v>-17965796.5</v>
          </cell>
          <cell r="K104">
            <v>-17965796.5</v>
          </cell>
          <cell r="L104" t="str">
            <v>RE Exec Plans</v>
          </cell>
          <cell r="M104" t="str">
            <v>S</v>
          </cell>
        </row>
        <row r="105">
          <cell r="A105">
            <v>158010</v>
          </cell>
          <cell r="B105" t="str">
            <v>Nuclear Decommission Trusts</v>
          </cell>
          <cell r="C105" t="str">
            <v>specific - STP</v>
          </cell>
          <cell r="E105">
            <v>1</v>
          </cell>
          <cell r="K105">
            <v>1</v>
          </cell>
          <cell r="L105" t="str">
            <v>Fin Acct - Electric</v>
          </cell>
          <cell r="M105" t="str">
            <v>A</v>
          </cell>
        </row>
        <row r="106">
          <cell r="A106">
            <v>162010</v>
          </cell>
          <cell r="B106" t="str">
            <v>Other Investments</v>
          </cell>
          <cell r="C106" t="str">
            <v>Not active 12/31/00</v>
          </cell>
        </row>
        <row r="107">
          <cell r="A107">
            <v>163010</v>
          </cell>
          <cell r="B107" t="str">
            <v>Plant in Service (including Intangible</v>
          </cell>
          <cell r="C107" t="str">
            <v>specific - split by plant accting</v>
          </cell>
          <cell r="D107">
            <v>5240083976.8500004</v>
          </cell>
          <cell r="E107">
            <v>8347345858.6999998</v>
          </cell>
          <cell r="G107">
            <v>426060783.80000001</v>
          </cell>
          <cell r="J107">
            <v>920557.22</v>
          </cell>
          <cell r="K107">
            <v>14014411176.569998</v>
          </cell>
          <cell r="L107" t="str">
            <v>Plant</v>
          </cell>
          <cell r="M107" t="str">
            <v>S</v>
          </cell>
        </row>
        <row r="108">
          <cell r="A108">
            <v>164010</v>
          </cell>
          <cell r="B108" t="str">
            <v>Plant Held for Future Use</v>
          </cell>
          <cell r="C108" t="str">
            <v>specific - split by plant accting</v>
          </cell>
          <cell r="D108">
            <v>10772544.83</v>
          </cell>
          <cell r="E108">
            <v>37717431.450000003</v>
          </cell>
          <cell r="K108">
            <v>48489976.280000001</v>
          </cell>
          <cell r="L108" t="str">
            <v>Plant</v>
          </cell>
          <cell r="M108" t="str">
            <v>S</v>
          </cell>
        </row>
        <row r="109">
          <cell r="A109">
            <v>170010</v>
          </cell>
          <cell r="B109" t="str">
            <v>Construction Work In Progress</v>
          </cell>
          <cell r="C109" t="str">
            <v>specific - split by plant accting</v>
          </cell>
          <cell r="D109">
            <v>196887253.12</v>
          </cell>
          <cell r="E109">
            <v>163106972.50999999</v>
          </cell>
          <cell r="G109">
            <v>8002841.4900000002</v>
          </cell>
          <cell r="K109">
            <v>367997067.12</v>
          </cell>
          <cell r="L109" t="str">
            <v>Plant</v>
          </cell>
          <cell r="M109" t="str">
            <v>S</v>
          </cell>
        </row>
        <row r="110">
          <cell r="A110">
            <v>171010</v>
          </cell>
          <cell r="B110" t="str">
            <v>Accum Depr-Plant in Service</v>
          </cell>
          <cell r="C110" t="str">
            <v>specific - split by plant accting</v>
          </cell>
          <cell r="D110">
            <v>-1241943993.53</v>
          </cell>
          <cell r="E110">
            <v>-5097957534.54</v>
          </cell>
          <cell r="G110">
            <v>-146084733.88</v>
          </cell>
          <cell r="J110">
            <v>-227003.54</v>
          </cell>
          <cell r="K110">
            <v>-6486213265.4899998</v>
          </cell>
          <cell r="L110" t="str">
            <v>Plant</v>
          </cell>
          <cell r="M110" t="str">
            <v>S</v>
          </cell>
        </row>
        <row r="111">
          <cell r="A111">
            <v>172010</v>
          </cell>
          <cell r="B111" t="str">
            <v>Accum Amort-Plant in Service</v>
          </cell>
          <cell r="C111" t="str">
            <v>specific - split by plant accting</v>
          </cell>
          <cell r="D111">
            <v>-18633899.530000001</v>
          </cell>
          <cell r="E111">
            <v>-9003343.0700000003</v>
          </cell>
          <cell r="J111">
            <v>-110630.04</v>
          </cell>
          <cell r="K111">
            <v>-27747872.640000001</v>
          </cell>
          <cell r="L111" t="str">
            <v>Plant</v>
          </cell>
          <cell r="M111" t="str">
            <v>S</v>
          </cell>
        </row>
        <row r="112">
          <cell r="A112">
            <v>174010</v>
          </cell>
          <cell r="B112" t="str">
            <v>Nucl Fuel Proc Ref/Con/Enr &amp; Fab</v>
          </cell>
          <cell r="C112" t="str">
            <v>specific - STP</v>
          </cell>
          <cell r="E112">
            <v>1</v>
          </cell>
          <cell r="K112">
            <v>1</v>
          </cell>
          <cell r="L112" t="str">
            <v>Fin Acct - Electric</v>
          </cell>
          <cell r="M112" t="str">
            <v>A</v>
          </cell>
        </row>
        <row r="113">
          <cell r="A113">
            <v>174020</v>
          </cell>
          <cell r="B113" t="str">
            <v>Nuclear Fuel Materials &amp; Assemblies</v>
          </cell>
          <cell r="C113" t="str">
            <v>specific - STP</v>
          </cell>
          <cell r="E113">
            <v>1</v>
          </cell>
          <cell r="K113">
            <v>1</v>
          </cell>
          <cell r="L113" t="str">
            <v>Fin Acct - Electric</v>
          </cell>
          <cell r="M113" t="str">
            <v>A</v>
          </cell>
        </row>
        <row r="114">
          <cell r="A114">
            <v>174030</v>
          </cell>
          <cell r="B114" t="str">
            <v>Nuclear Fuel Assemblies in Reactor</v>
          </cell>
          <cell r="C114" t="str">
            <v>specific - STP</v>
          </cell>
          <cell r="E114">
            <v>1</v>
          </cell>
          <cell r="K114">
            <v>1</v>
          </cell>
          <cell r="L114" t="str">
            <v>Fin Acct - Electric</v>
          </cell>
          <cell r="M114" t="str">
            <v>A</v>
          </cell>
        </row>
        <row r="115">
          <cell r="A115">
            <v>174040</v>
          </cell>
          <cell r="B115" t="str">
            <v>Spent Nuclear Fuel</v>
          </cell>
          <cell r="C115" t="str">
            <v>specific - STP</v>
          </cell>
          <cell r="E115">
            <v>1</v>
          </cell>
          <cell r="K115">
            <v>1</v>
          </cell>
          <cell r="L115" t="str">
            <v>Fin Acct - Electric</v>
          </cell>
          <cell r="M115" t="str">
            <v>A</v>
          </cell>
        </row>
        <row r="116">
          <cell r="A116">
            <v>174050</v>
          </cell>
          <cell r="B116" t="str">
            <v>Accum Amort-Other Utility Plant</v>
          </cell>
          <cell r="C116" t="str">
            <v>Not active 12/31/00</v>
          </cell>
        </row>
        <row r="117">
          <cell r="A117">
            <v>174510</v>
          </cell>
          <cell r="B117" t="str">
            <v>Accum Amort-Nuclear Fuel Assem</v>
          </cell>
          <cell r="C117" t="str">
            <v>specific - STP</v>
          </cell>
          <cell r="E117">
            <v>1</v>
          </cell>
          <cell r="K117">
            <v>1</v>
          </cell>
          <cell r="L117" t="str">
            <v>Fin Acct - Electric</v>
          </cell>
          <cell r="M117" t="str">
            <v>A</v>
          </cell>
        </row>
        <row r="118">
          <cell r="A118">
            <v>174520</v>
          </cell>
          <cell r="B118" t="str">
            <v>Accum Amort-Capital Leases</v>
          </cell>
          <cell r="C118" t="str">
            <v>specific - split by plant accting</v>
          </cell>
          <cell r="D118">
            <v>-6789345.2699999996</v>
          </cell>
          <cell r="E118">
            <v>-49090039.68</v>
          </cell>
          <cell r="K118">
            <v>-55879384.950000003</v>
          </cell>
          <cell r="L118" t="str">
            <v>Plant</v>
          </cell>
          <cell r="M118" t="str">
            <v>S</v>
          </cell>
        </row>
        <row r="119">
          <cell r="A119">
            <v>174530</v>
          </cell>
          <cell r="B119" t="str">
            <v>Accum Depr-T-Plan</v>
          </cell>
          <cell r="C119" t="str">
            <v>specific - split by plant accting</v>
          </cell>
          <cell r="E119">
            <v>1</v>
          </cell>
          <cell r="K119">
            <v>1</v>
          </cell>
          <cell r="L119" t="str">
            <v>Plant</v>
          </cell>
          <cell r="M119" t="str">
            <v>A</v>
          </cell>
        </row>
        <row r="120">
          <cell r="A120">
            <v>174540</v>
          </cell>
          <cell r="B120" t="str">
            <v>Accum Prov for Depl-Leases</v>
          </cell>
          <cell r="C120" t="str">
            <v>specific - split by plant accting</v>
          </cell>
          <cell r="E120">
            <v>1</v>
          </cell>
          <cell r="K120">
            <v>1</v>
          </cell>
          <cell r="L120" t="str">
            <v>Plant</v>
          </cell>
          <cell r="M120" t="str">
            <v>A</v>
          </cell>
        </row>
        <row r="121">
          <cell r="A121">
            <v>174995</v>
          </cell>
          <cell r="B121" t="str">
            <v>Plant in Service - History</v>
          </cell>
          <cell r="C121" t="str">
            <v>Not active 12/31/00</v>
          </cell>
        </row>
        <row r="122">
          <cell r="A122">
            <v>174996</v>
          </cell>
          <cell r="B122" t="str">
            <v>Plant in Service - Capital Leases - His</v>
          </cell>
          <cell r="C122" t="str">
            <v>specific - split by plant accting</v>
          </cell>
          <cell r="D122">
            <v>8125114.8700000001</v>
          </cell>
          <cell r="E122">
            <v>58748258.57</v>
          </cell>
          <cell r="K122">
            <v>66873373.439999998</v>
          </cell>
          <cell r="L122" t="str">
            <v>Plant</v>
          </cell>
          <cell r="M122" t="str">
            <v>S</v>
          </cell>
        </row>
        <row r="123">
          <cell r="A123">
            <v>174997</v>
          </cell>
          <cell r="B123" t="str">
            <v>Plant Held for Future Use - History</v>
          </cell>
          <cell r="C123" t="str">
            <v>Not active 12/31/00</v>
          </cell>
        </row>
        <row r="124">
          <cell r="A124">
            <v>174998</v>
          </cell>
          <cell r="B124" t="str">
            <v>Construction Work in Progress - History</v>
          </cell>
          <cell r="C124" t="str">
            <v>Not active 12/31/00</v>
          </cell>
        </row>
        <row r="125">
          <cell r="A125">
            <v>174999</v>
          </cell>
          <cell r="B125" t="str">
            <v>Accumulated Depreciation - History</v>
          </cell>
          <cell r="C125" t="str">
            <v>specific - split by plant accting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 t="str">
            <v>Plant</v>
          </cell>
          <cell r="M125" t="str">
            <v>S</v>
          </cell>
        </row>
        <row r="126">
          <cell r="A126">
            <v>175010</v>
          </cell>
          <cell r="B126" t="str">
            <v>Clearing-Stores</v>
          </cell>
          <cell r="C126" t="str">
            <v>specific - immaterial - will not break out</v>
          </cell>
          <cell r="E126">
            <v>1</v>
          </cell>
          <cell r="K126">
            <v>1</v>
          </cell>
          <cell r="L126" t="str">
            <v>Fin Acct - Electric</v>
          </cell>
          <cell r="M126" t="str">
            <v>A</v>
          </cell>
        </row>
        <row r="127">
          <cell r="A127">
            <v>175020</v>
          </cell>
          <cell r="B127" t="str">
            <v>Clearing-Payroll &amp; Benefits</v>
          </cell>
          <cell r="C127" t="str">
            <v>specific - STP</v>
          </cell>
          <cell r="D127">
            <v>-10787.667105144743</v>
          </cell>
          <cell r="E127">
            <v>1</v>
          </cell>
          <cell r="K127">
            <v>1</v>
          </cell>
          <cell r="L127" t="str">
            <v>Fin Acct - Electric</v>
          </cell>
          <cell r="M127" t="str">
            <v>A</v>
          </cell>
        </row>
        <row r="128">
          <cell r="A128">
            <v>175030</v>
          </cell>
          <cell r="B128" t="str">
            <v>Clearing-Transportation</v>
          </cell>
          <cell r="C128" t="str">
            <v>Not active 12/31/00</v>
          </cell>
        </row>
        <row r="129">
          <cell r="A129">
            <v>176501</v>
          </cell>
          <cell r="B129" t="str">
            <v>Clearing-Estimated Labor Cost</v>
          </cell>
          <cell r="C129" t="str">
            <v>specific - immaterial - will not break out</v>
          </cell>
          <cell r="D129">
            <v>1</v>
          </cell>
          <cell r="K129">
            <v>1</v>
          </cell>
          <cell r="L129" t="str">
            <v>Plant</v>
          </cell>
          <cell r="M129" t="str">
            <v>A</v>
          </cell>
        </row>
        <row r="130">
          <cell r="A130">
            <v>176985</v>
          </cell>
          <cell r="B130" t="str">
            <v>Clearing-3rd Party Billing Orders</v>
          </cell>
          <cell r="C130" t="str">
            <v>specific - immaterial - will not break out</v>
          </cell>
          <cell r="D130">
            <v>1</v>
          </cell>
          <cell r="K130">
            <v>1</v>
          </cell>
          <cell r="L130" t="str">
            <v>Plant</v>
          </cell>
          <cell r="M130" t="str">
            <v>A</v>
          </cell>
        </row>
        <row r="131">
          <cell r="A131">
            <v>176986</v>
          </cell>
          <cell r="B131" t="str">
            <v>Clearing-Temp Suspense</v>
          </cell>
          <cell r="C131" t="str">
            <v>specific - immaterial - will not break out</v>
          </cell>
          <cell r="D131">
            <v>1</v>
          </cell>
          <cell r="K131">
            <v>1</v>
          </cell>
          <cell r="L131" t="str">
            <v>Accts Payable</v>
          </cell>
          <cell r="M131" t="str">
            <v>A</v>
          </cell>
        </row>
        <row r="132">
          <cell r="A132">
            <v>176987</v>
          </cell>
          <cell r="B132" t="str">
            <v>Clearing Account - Joint Use Repair/Main</v>
          </cell>
          <cell r="C132" t="str">
            <v>specific - immaterial - will not break out</v>
          </cell>
          <cell r="D132">
            <v>1</v>
          </cell>
          <cell r="K132">
            <v>1</v>
          </cell>
          <cell r="L132" t="str">
            <v>Revenue</v>
          </cell>
          <cell r="M132" t="str">
            <v>A</v>
          </cell>
        </row>
        <row r="133">
          <cell r="A133">
            <v>176988</v>
          </cell>
          <cell r="B133" t="str">
            <v>Clearing-Misc Billing</v>
          </cell>
          <cell r="C133" t="str">
            <v>specific - immaterial - will not break out</v>
          </cell>
          <cell r="D133">
            <v>1</v>
          </cell>
          <cell r="K133">
            <v>1</v>
          </cell>
          <cell r="L133" t="str">
            <v>Revenue</v>
          </cell>
          <cell r="M133" t="str">
            <v>A</v>
          </cell>
        </row>
        <row r="134">
          <cell r="A134">
            <v>176990</v>
          </cell>
          <cell r="B134" t="str">
            <v>Clearing-Asset Interco-Xfer-Out</v>
          </cell>
          <cell r="C134" t="str">
            <v>Not active 12/31/00</v>
          </cell>
        </row>
        <row r="135">
          <cell r="A135">
            <v>176991</v>
          </cell>
          <cell r="B135" t="str">
            <v>Clearing-Payroll Doc Split Acct</v>
          </cell>
          <cell r="C135" t="str">
            <v>specific - immaterial - will not break out</v>
          </cell>
          <cell r="D135">
            <v>1</v>
          </cell>
          <cell r="K135">
            <v>1</v>
          </cell>
          <cell r="L135" t="str">
            <v>Payroll</v>
          </cell>
          <cell r="M135" t="str">
            <v>A</v>
          </cell>
        </row>
        <row r="136">
          <cell r="A136">
            <v>176992</v>
          </cell>
          <cell r="B136" t="str">
            <v>Clearing-G/L Balance Conversion</v>
          </cell>
          <cell r="C136" t="str">
            <v>Not active 12/31/00</v>
          </cell>
        </row>
        <row r="137">
          <cell r="A137">
            <v>176993</v>
          </cell>
          <cell r="B137" t="str">
            <v>Contributions in Aid of Construction</v>
          </cell>
          <cell r="C137" t="str">
            <v>specific - split by plant accting</v>
          </cell>
          <cell r="D137">
            <v>1</v>
          </cell>
          <cell r="K137">
            <v>1</v>
          </cell>
          <cell r="L137" t="str">
            <v>Payroll</v>
          </cell>
          <cell r="M137" t="str">
            <v>A</v>
          </cell>
        </row>
        <row r="138">
          <cell r="A138">
            <v>176995</v>
          </cell>
          <cell r="B138" t="str">
            <v>Clearing-Salv/Cost of Remvl-Cap Ord</v>
          </cell>
          <cell r="C138" t="str">
            <v>specific - split by plant accting</v>
          </cell>
          <cell r="D138">
            <v>14200991.109999999</v>
          </cell>
          <cell r="E138">
            <v>22621316.670000002</v>
          </cell>
          <cell r="G138">
            <v>1154613.8799999999</v>
          </cell>
          <cell r="J138">
            <v>3798.07</v>
          </cell>
          <cell r="K138">
            <v>37980719.730000004</v>
          </cell>
          <cell r="L138" t="str">
            <v>Plant</v>
          </cell>
          <cell r="M138" t="str">
            <v>S</v>
          </cell>
        </row>
        <row r="139">
          <cell r="A139">
            <v>176997</v>
          </cell>
          <cell r="B139" t="str">
            <v>Clearing-Invest Rcvy Cap Salvage</v>
          </cell>
          <cell r="C139" t="str">
            <v>specific - split by plant accting</v>
          </cell>
          <cell r="D139">
            <v>-265747.48</v>
          </cell>
          <cell r="E139">
            <v>-423319.62</v>
          </cell>
          <cell r="G139">
            <v>-21606.639999999999</v>
          </cell>
          <cell r="J139">
            <v>-71.069999999999993</v>
          </cell>
          <cell r="K139">
            <v>-710744.80999999994</v>
          </cell>
          <cell r="L139" t="str">
            <v>Plant</v>
          </cell>
          <cell r="M139" t="str">
            <v>S</v>
          </cell>
        </row>
        <row r="140">
          <cell r="A140">
            <v>176998</v>
          </cell>
          <cell r="B140" t="str">
            <v>Invest Recovery O&amp;M Salvage</v>
          </cell>
          <cell r="C140" t="str">
            <v>specific - split by plant accting</v>
          </cell>
          <cell r="D140">
            <v>1</v>
          </cell>
          <cell r="K140">
            <v>1</v>
          </cell>
          <cell r="L140" t="str">
            <v>Plant</v>
          </cell>
          <cell r="M140" t="str">
            <v>A</v>
          </cell>
        </row>
        <row r="141">
          <cell r="A141">
            <v>176999</v>
          </cell>
          <cell r="B141" t="str">
            <v>Clearing-Suppl Discounts-Net Method</v>
          </cell>
          <cell r="C141" t="str">
            <v>specific - immaterial - will not break out</v>
          </cell>
          <cell r="D141">
            <v>1</v>
          </cell>
          <cell r="K141">
            <v>1</v>
          </cell>
          <cell r="L141" t="str">
            <v>Accts Payable</v>
          </cell>
          <cell r="M141" t="str">
            <v>A</v>
          </cell>
        </row>
        <row r="142">
          <cell r="A142">
            <v>177010</v>
          </cell>
          <cell r="B142" t="str">
            <v>Unamortized Debt Costs</v>
          </cell>
          <cell r="C142" t="str">
            <v>specific - split to follow adjusted net asset percent</v>
          </cell>
          <cell r="D142">
            <v>0.71549826579999998</v>
          </cell>
          <cell r="E142">
            <v>0.28450173429999998</v>
          </cell>
          <cell r="K142">
            <v>1.0000000001</v>
          </cell>
          <cell r="L142" t="str">
            <v>Fin Acct - Electric</v>
          </cell>
          <cell r="M142" t="str">
            <v>S</v>
          </cell>
        </row>
        <row r="143">
          <cell r="A143">
            <v>177020</v>
          </cell>
          <cell r="B143" t="str">
            <v>Unamortized Loss on Reacquired Debt</v>
          </cell>
          <cell r="C143" t="str">
            <v>specific - regulatory assets remain with TDU</v>
          </cell>
          <cell r="D143">
            <v>1</v>
          </cell>
          <cell r="K143">
            <v>1</v>
          </cell>
          <cell r="L143" t="str">
            <v>Fin Acct - Electric</v>
          </cell>
          <cell r="M143" t="str">
            <v>S</v>
          </cell>
        </row>
        <row r="144">
          <cell r="A144">
            <v>177994</v>
          </cell>
          <cell r="B144" t="str">
            <v>Unamort Loss on Reacq Debt-History</v>
          </cell>
          <cell r="C144" t="str">
            <v>Not active 12/31/00</v>
          </cell>
        </row>
        <row r="145">
          <cell r="A145">
            <v>177995</v>
          </cell>
          <cell r="B145" t="str">
            <v>Unamortized Debt Costs-History</v>
          </cell>
          <cell r="C145" t="str">
            <v>Not active 12/31/00</v>
          </cell>
        </row>
        <row r="146">
          <cell r="A146">
            <v>177998</v>
          </cell>
          <cell r="B146" t="str">
            <v>Amort of Loss on Reacquired Debt</v>
          </cell>
          <cell r="C146" t="str">
            <v>specific - regulatory assets remain with TDU</v>
          </cell>
          <cell r="D146">
            <v>1</v>
          </cell>
          <cell r="K146">
            <v>1</v>
          </cell>
          <cell r="L146" t="str">
            <v>Fin Acct - Electric</v>
          </cell>
          <cell r="M146" t="str">
            <v>S</v>
          </cell>
        </row>
        <row r="147">
          <cell r="A147">
            <v>177999</v>
          </cell>
          <cell r="B147" t="str">
            <v>Amortization of Issuance Costs</v>
          </cell>
          <cell r="C147" t="str">
            <v>specific - split to follow adjusted net asset percent</v>
          </cell>
          <cell r="D147">
            <v>0.71549826579999998</v>
          </cell>
          <cell r="E147">
            <v>0.28450173429999998</v>
          </cell>
          <cell r="K147">
            <v>1.0000000001</v>
          </cell>
          <cell r="L147" t="str">
            <v>Fin Acct - Electric</v>
          </cell>
          <cell r="M147" t="str">
            <v>S</v>
          </cell>
        </row>
        <row r="148">
          <cell r="A148">
            <v>179010</v>
          </cell>
          <cell r="B148" t="str">
            <v>Regulatory Assets</v>
          </cell>
          <cell r="C148" t="str">
            <v>specific - securitization</v>
          </cell>
          <cell r="F148">
            <v>1</v>
          </cell>
          <cell r="K148">
            <v>1</v>
          </cell>
          <cell r="L148" t="str">
            <v>Fin Acct - Electric</v>
          </cell>
          <cell r="M148" t="str">
            <v>A</v>
          </cell>
        </row>
        <row r="149">
          <cell r="A149">
            <v>179020</v>
          </cell>
          <cell r="B149" t="str">
            <v>Amort of Reg Assets-Def Plant Cost</v>
          </cell>
          <cell r="C149" t="str">
            <v>Not active 12/31/00</v>
          </cell>
        </row>
        <row r="150">
          <cell r="A150">
            <v>179030</v>
          </cell>
          <cell r="B150" t="str">
            <v>Regulatory Assets-Other</v>
          </cell>
          <cell r="C150" t="str">
            <v>specific - regulatory assets remain with TDU</v>
          </cell>
          <cell r="D150">
            <v>1</v>
          </cell>
          <cell r="K150">
            <v>1</v>
          </cell>
          <cell r="L150" t="str">
            <v>Fin Acct - Electric</v>
          </cell>
          <cell r="M150" t="str">
            <v>A</v>
          </cell>
        </row>
        <row r="151">
          <cell r="A151">
            <v>179040</v>
          </cell>
          <cell r="B151" t="str">
            <v>Amort of Regulatory Assets-Other</v>
          </cell>
          <cell r="C151" t="str">
            <v>specific - regulatory assets remain with TDU</v>
          </cell>
          <cell r="D151">
            <v>1</v>
          </cell>
          <cell r="K151">
            <v>1</v>
          </cell>
          <cell r="L151" t="str">
            <v>Fin Acct - Electric</v>
          </cell>
          <cell r="M151" t="str">
            <v>A</v>
          </cell>
        </row>
        <row r="152">
          <cell r="A152">
            <v>179060</v>
          </cell>
          <cell r="B152" t="str">
            <v>Regulatory Assets-Docket</v>
          </cell>
          <cell r="C152" t="str">
            <v>specific - regulatory assets remain with TDU</v>
          </cell>
          <cell r="D152">
            <v>1</v>
          </cell>
          <cell r="K152">
            <v>1</v>
          </cell>
          <cell r="L152" t="str">
            <v>Fin Acct - Electric</v>
          </cell>
          <cell r="M152" t="str">
            <v>A</v>
          </cell>
        </row>
        <row r="153">
          <cell r="A153">
            <v>179070</v>
          </cell>
          <cell r="B153" t="str">
            <v>Regulatory Assets-Stranded Costs</v>
          </cell>
          <cell r="C153" t="str">
            <v>Not active 12/31/00</v>
          </cell>
        </row>
        <row r="154">
          <cell r="A154">
            <v>179075</v>
          </cell>
          <cell r="B154" t="str">
            <v>Regulatory Assets-Legislation</v>
          </cell>
          <cell r="C154" t="str">
            <v>specific - securitization</v>
          </cell>
          <cell r="F154">
            <v>1</v>
          </cell>
          <cell r="K154">
            <v>1</v>
          </cell>
          <cell r="L154" t="str">
            <v>Fin Acct - Electric</v>
          </cell>
          <cell r="M154" t="str">
            <v>A</v>
          </cell>
        </row>
        <row r="155">
          <cell r="A155">
            <v>179997</v>
          </cell>
          <cell r="B155" t="str">
            <v>Regulatory Assets-Other History</v>
          </cell>
          <cell r="C155" t="str">
            <v>Not active 12/31/00</v>
          </cell>
        </row>
        <row r="156">
          <cell r="A156">
            <v>179998</v>
          </cell>
          <cell r="B156" t="str">
            <v>Amort of Deferred Plant History</v>
          </cell>
          <cell r="C156" t="str">
            <v>Not active 12/31/00</v>
          </cell>
        </row>
        <row r="157">
          <cell r="A157">
            <v>179999</v>
          </cell>
          <cell r="B157" t="str">
            <v>Regulatory Assets-History</v>
          </cell>
          <cell r="C157" t="str">
            <v>Not active 12/31/00</v>
          </cell>
        </row>
        <row r="158">
          <cell r="A158">
            <v>181010</v>
          </cell>
          <cell r="B158" t="str">
            <v>RTA-FAS109 DR-Eq AFUDC-Open</v>
          </cell>
          <cell r="C158" t="str">
            <v>specific - split by tax</v>
          </cell>
          <cell r="D158">
            <v>1</v>
          </cell>
          <cell r="F158">
            <v>1878626</v>
          </cell>
          <cell r="K158">
            <v>1</v>
          </cell>
          <cell r="L158" t="str">
            <v>Federal Tax</v>
          </cell>
          <cell r="M158" t="str">
            <v>S</v>
          </cell>
        </row>
        <row r="159">
          <cell r="A159">
            <v>181020</v>
          </cell>
          <cell r="B159" t="str">
            <v>RTA-SFAS109 DR-Eq AFUDC-Closed</v>
          </cell>
          <cell r="C159" t="str">
            <v>specific - split by tax</v>
          </cell>
          <cell r="D159">
            <v>1</v>
          </cell>
          <cell r="F159">
            <v>363132353</v>
          </cell>
          <cell r="K159">
            <v>1</v>
          </cell>
          <cell r="L159" t="str">
            <v>Federal Tax</v>
          </cell>
          <cell r="M159" t="str">
            <v>S</v>
          </cell>
        </row>
        <row r="160">
          <cell r="A160">
            <v>181030</v>
          </cell>
          <cell r="B160" t="str">
            <v>RTA-Amort SFAS109 DR-Eq AFUDC</v>
          </cell>
          <cell r="C160" t="str">
            <v>specific - split by tax</v>
          </cell>
          <cell r="D160">
            <v>1</v>
          </cell>
          <cell r="F160">
            <v>-122562600</v>
          </cell>
          <cell r="K160">
            <v>1</v>
          </cell>
          <cell r="L160" t="str">
            <v>Federal Tax</v>
          </cell>
          <cell r="M160" t="str">
            <v>S</v>
          </cell>
        </row>
        <row r="161">
          <cell r="A161">
            <v>181040</v>
          </cell>
          <cell r="B161" t="str">
            <v>RTA-SFAS109 DR-Nt Tx Debt AFUDC</v>
          </cell>
          <cell r="C161" t="str">
            <v>specific - split by tax</v>
          </cell>
          <cell r="D161">
            <v>1</v>
          </cell>
          <cell r="F161">
            <v>149512088</v>
          </cell>
          <cell r="K161">
            <v>1</v>
          </cell>
          <cell r="L161" t="str">
            <v>Federal Tax</v>
          </cell>
          <cell r="M161" t="str">
            <v>S</v>
          </cell>
        </row>
        <row r="162">
          <cell r="A162">
            <v>181050</v>
          </cell>
          <cell r="B162" t="str">
            <v>RTA-Amort 109 DR-Net Tx Dbt AFUDC</v>
          </cell>
          <cell r="C162" t="str">
            <v>specific - split by tax</v>
          </cell>
          <cell r="D162">
            <v>1</v>
          </cell>
          <cell r="F162">
            <v>-53738962</v>
          </cell>
          <cell r="K162">
            <v>1</v>
          </cell>
          <cell r="L162" t="str">
            <v>Federal Tax</v>
          </cell>
          <cell r="M162" t="str">
            <v>S</v>
          </cell>
        </row>
        <row r="163">
          <cell r="A163">
            <v>181070</v>
          </cell>
          <cell r="B163" t="str">
            <v>Rg Tx Asst-109 DR-Eq AFUDC Nucl-Closed</v>
          </cell>
          <cell r="C163" t="str">
            <v>specific - split by tax</v>
          </cell>
          <cell r="D163">
            <v>1</v>
          </cell>
          <cell r="K163">
            <v>1</v>
          </cell>
          <cell r="L163" t="str">
            <v>Federal Tax</v>
          </cell>
          <cell r="M163" t="str">
            <v>S</v>
          </cell>
        </row>
        <row r="164">
          <cell r="A164">
            <v>181080</v>
          </cell>
          <cell r="B164" t="str">
            <v>Rg Tx Asst-Amort 109 DR-Eq AFUDC Nucl</v>
          </cell>
          <cell r="C164" t="str">
            <v>specific - split by tax</v>
          </cell>
          <cell r="D164">
            <v>1</v>
          </cell>
          <cell r="K164">
            <v>1</v>
          </cell>
          <cell r="L164" t="str">
            <v>Federal Tax</v>
          </cell>
          <cell r="M164" t="str">
            <v>S</v>
          </cell>
        </row>
        <row r="165">
          <cell r="A165">
            <v>181100</v>
          </cell>
          <cell r="B165" t="str">
            <v>RTA-Amrt 109 DR-Net Tx AFUDC Nucl</v>
          </cell>
          <cell r="C165" t="str">
            <v>specific - split by tax</v>
          </cell>
          <cell r="D165">
            <v>1</v>
          </cell>
          <cell r="K165">
            <v>1</v>
          </cell>
          <cell r="L165" t="str">
            <v>Federal Tax</v>
          </cell>
          <cell r="M165" t="str">
            <v>S</v>
          </cell>
        </row>
        <row r="166">
          <cell r="A166">
            <v>181110</v>
          </cell>
          <cell r="B166" t="str">
            <v>RTA-109 DR-FIT Deficiency</v>
          </cell>
          <cell r="C166" t="str">
            <v>specific - split by tax</v>
          </cell>
          <cell r="D166">
            <v>1</v>
          </cell>
          <cell r="K166">
            <v>1</v>
          </cell>
          <cell r="L166" t="str">
            <v>Federal Tax</v>
          </cell>
          <cell r="M166" t="str">
            <v>S</v>
          </cell>
        </row>
        <row r="167">
          <cell r="A167">
            <v>181120</v>
          </cell>
          <cell r="B167" t="str">
            <v>RTA-TX Inc(Franch) Tax Def-Net</v>
          </cell>
          <cell r="C167" t="str">
            <v>specific - split by tax</v>
          </cell>
          <cell r="D167">
            <v>1</v>
          </cell>
          <cell r="F167">
            <v>169931134</v>
          </cell>
          <cell r="K167">
            <v>1</v>
          </cell>
          <cell r="L167" t="str">
            <v>Federal Tax</v>
          </cell>
          <cell r="M167" t="str">
            <v>S</v>
          </cell>
        </row>
        <row r="168">
          <cell r="A168">
            <v>181130</v>
          </cell>
          <cell r="B168" t="str">
            <v>RTL-109 CR-Prot Excess DFIT</v>
          </cell>
          <cell r="C168" t="str">
            <v>specific - split by tax</v>
          </cell>
          <cell r="D168">
            <v>1</v>
          </cell>
          <cell r="F168">
            <v>-96719247</v>
          </cell>
          <cell r="K168">
            <v>1</v>
          </cell>
          <cell r="L168" t="str">
            <v>Federal Tax</v>
          </cell>
          <cell r="M168" t="str">
            <v>S</v>
          </cell>
        </row>
        <row r="169">
          <cell r="A169">
            <v>181140</v>
          </cell>
          <cell r="B169" t="str">
            <v>RTL-Am SFAS109 CR-Prot Exc DFIT</v>
          </cell>
          <cell r="C169" t="str">
            <v>specific - split by tax</v>
          </cell>
          <cell r="D169">
            <v>1</v>
          </cell>
          <cell r="F169">
            <v>16211061</v>
          </cell>
          <cell r="K169">
            <v>1</v>
          </cell>
          <cell r="L169" t="str">
            <v>Federal Tax</v>
          </cell>
          <cell r="M169" t="str">
            <v>S</v>
          </cell>
        </row>
        <row r="170">
          <cell r="A170">
            <v>181150</v>
          </cell>
          <cell r="B170" t="str">
            <v>RTL-SFAS109 Cr-ITC</v>
          </cell>
          <cell r="C170" t="str">
            <v>specific - split by tax</v>
          </cell>
          <cell r="D170">
            <v>1</v>
          </cell>
          <cell r="F170">
            <v>-179423905</v>
          </cell>
          <cell r="K170">
            <v>1</v>
          </cell>
          <cell r="L170" t="str">
            <v>Federal Tax</v>
          </cell>
          <cell r="M170" t="str">
            <v>S</v>
          </cell>
        </row>
        <row r="171">
          <cell r="A171">
            <v>181160</v>
          </cell>
          <cell r="B171" t="str">
            <v>RTL-Amort SFAS109 Cr-ITC</v>
          </cell>
          <cell r="C171" t="str">
            <v>specific - split by tax</v>
          </cell>
          <cell r="D171">
            <v>1</v>
          </cell>
          <cell r="F171">
            <v>84471320</v>
          </cell>
          <cell r="K171">
            <v>1</v>
          </cell>
          <cell r="L171" t="str">
            <v>Federal Tax</v>
          </cell>
          <cell r="M171" t="str">
            <v>S</v>
          </cell>
        </row>
        <row r="172">
          <cell r="A172">
            <v>181170</v>
          </cell>
          <cell r="B172" t="str">
            <v>RTA-SFAS 109 DR-GAAP Equity</v>
          </cell>
          <cell r="C172" t="str">
            <v>specific - regulatory assets remain with TDU</v>
          </cell>
          <cell r="D172">
            <v>-332691868.68000001</v>
          </cell>
          <cell r="F172">
            <v>401740673</v>
          </cell>
          <cell r="K172">
            <v>69048804.319999993</v>
          </cell>
          <cell r="L172" t="str">
            <v>Federal Tax</v>
          </cell>
          <cell r="M172" t="str">
            <v>S</v>
          </cell>
        </row>
        <row r="173">
          <cell r="A173">
            <v>182010</v>
          </cell>
          <cell r="B173" t="str">
            <v>Pension Asset</v>
          </cell>
          <cell r="C173" t="str">
            <v>specific - based on employees per Mark DeBoer</v>
          </cell>
          <cell r="D173">
            <v>31490000</v>
          </cell>
          <cell r="E173">
            <v>16667000</v>
          </cell>
          <cell r="G173">
            <v>1591794</v>
          </cell>
          <cell r="K173">
            <v>49748794</v>
          </cell>
          <cell r="L173" t="str">
            <v>Federal Tax</v>
          </cell>
          <cell r="M173" t="str">
            <v>S</v>
          </cell>
        </row>
        <row r="174">
          <cell r="A174">
            <v>183010</v>
          </cell>
          <cell r="B174" t="str">
            <v>Over/Under Recovery of Fuel</v>
          </cell>
          <cell r="C174" t="str">
            <v>specific - over/under fuel remain with TDU</v>
          </cell>
          <cell r="D174">
            <v>1</v>
          </cell>
          <cell r="K174">
            <v>1</v>
          </cell>
          <cell r="L174" t="str">
            <v>Fin Acct - Electric</v>
          </cell>
          <cell r="M174" t="str">
            <v>A</v>
          </cell>
        </row>
        <row r="175">
          <cell r="A175">
            <v>183020</v>
          </cell>
          <cell r="B175" t="str">
            <v>Over/Under Recovery of PCRF</v>
          </cell>
          <cell r="C175" t="str">
            <v>Not active 12/31/00</v>
          </cell>
        </row>
        <row r="176">
          <cell r="A176">
            <v>186010</v>
          </cell>
          <cell r="B176" t="str">
            <v>Deferred Project Costs</v>
          </cell>
          <cell r="C176" t="str">
            <v>specific - split by plant accting</v>
          </cell>
          <cell r="D176">
            <v>20136644.920000002</v>
          </cell>
          <cell r="E176">
            <v>1278712.03</v>
          </cell>
          <cell r="G176">
            <v>372029.53</v>
          </cell>
          <cell r="K176">
            <v>21787386.480000004</v>
          </cell>
          <cell r="L176" t="str">
            <v>Plant</v>
          </cell>
          <cell r="M176" t="str">
            <v>S</v>
          </cell>
        </row>
        <row r="177">
          <cell r="A177">
            <v>186020</v>
          </cell>
          <cell r="B177" t="str">
            <v>Deferred Project Costs - History</v>
          </cell>
          <cell r="C177" t="str">
            <v>Not active 12/31/00</v>
          </cell>
        </row>
        <row r="178">
          <cell r="A178">
            <v>188010</v>
          </cell>
          <cell r="B178" t="str">
            <v>Misc Def Debits - Other</v>
          </cell>
          <cell r="C178" t="str">
            <v>specific - split by compliance</v>
          </cell>
          <cell r="D178">
            <v>19176</v>
          </cell>
          <cell r="E178">
            <v>300006.40999999997</v>
          </cell>
          <cell r="K178">
            <v>319182.40999999997</v>
          </cell>
          <cell r="L178" t="str">
            <v>Fin Acct - Electric</v>
          </cell>
          <cell r="M178" t="str">
            <v>A</v>
          </cell>
        </row>
        <row r="179">
          <cell r="A179">
            <v>188020</v>
          </cell>
          <cell r="B179" t="str">
            <v>Misc Def DR-Unreal G/L on NDT Sec</v>
          </cell>
          <cell r="C179" t="str">
            <v>specific - STP</v>
          </cell>
          <cell r="E179">
            <v>1</v>
          </cell>
          <cell r="K179">
            <v>1</v>
          </cell>
          <cell r="L179" t="str">
            <v>Fin Acct - Electric</v>
          </cell>
          <cell r="M179" t="str">
            <v>A</v>
          </cell>
        </row>
        <row r="180">
          <cell r="A180">
            <v>188030</v>
          </cell>
          <cell r="B180" t="str">
            <v>Misc Def DR-DSM Def Costs &amp; CC</v>
          </cell>
          <cell r="C180" t="str">
            <v>specific - TDU &amp; securtization</v>
          </cell>
          <cell r="D180">
            <v>25895616.02</v>
          </cell>
          <cell r="F180">
            <v>37311873.829999998</v>
          </cell>
          <cell r="K180">
            <v>63207489.849999994</v>
          </cell>
          <cell r="L180" t="str">
            <v>Fin Acct - Electric</v>
          </cell>
          <cell r="M180" t="str">
            <v>S</v>
          </cell>
        </row>
        <row r="181">
          <cell r="A181">
            <v>188031</v>
          </cell>
          <cell r="B181" t="str">
            <v>Misc Def DR-Amort of DSM</v>
          </cell>
          <cell r="C181" t="str">
            <v>specific - TDU &amp; securtization</v>
          </cell>
          <cell r="D181">
            <v>-11984215.32</v>
          </cell>
          <cell r="F181">
            <v>-17997671.66</v>
          </cell>
          <cell r="K181">
            <v>-29981886.98</v>
          </cell>
          <cell r="L181" t="str">
            <v>Fin Acct - Electric</v>
          </cell>
          <cell r="M181" t="str">
            <v>S</v>
          </cell>
        </row>
        <row r="182">
          <cell r="A182">
            <v>193010</v>
          </cell>
          <cell r="B182" t="str">
            <v>Oth Non-Curr Assets-Misc</v>
          </cell>
          <cell r="C182" t="str">
            <v>specific - based on employees per Mark DeBoer</v>
          </cell>
          <cell r="D182">
            <v>12000</v>
          </cell>
          <cell r="E182">
            <v>11000</v>
          </cell>
          <cell r="G182">
            <v>-8998</v>
          </cell>
          <cell r="K182">
            <v>14002</v>
          </cell>
          <cell r="L182" t="str">
            <v>RE Benefits</v>
          </cell>
          <cell r="M182" t="str">
            <v>S</v>
          </cell>
        </row>
        <row r="183">
          <cell r="A183">
            <v>194010</v>
          </cell>
          <cell r="B183" t="str">
            <v>Oth Non-Curr-Def Inc Tax-Fed</v>
          </cell>
          <cell r="C183" t="str">
            <v>specific - split by tax</v>
          </cell>
          <cell r="D183">
            <v>-8809570.8599999994</v>
          </cell>
          <cell r="E183">
            <v>-12446890</v>
          </cell>
          <cell r="G183">
            <v>-1018110</v>
          </cell>
          <cell r="H183">
            <v>-452103</v>
          </cell>
          <cell r="I183">
            <v>-1735828</v>
          </cell>
          <cell r="J183">
            <v>7.1902499999999998E-5</v>
          </cell>
          <cell r="K183">
            <v>-24462501.859928098</v>
          </cell>
          <cell r="L183" t="str">
            <v>Federal Tax</v>
          </cell>
          <cell r="M183" t="str">
            <v>S</v>
          </cell>
        </row>
        <row r="184">
          <cell r="A184">
            <v>194015</v>
          </cell>
          <cell r="B184" t="str">
            <v>Oth Non-Curr-DIT-Below Line</v>
          </cell>
          <cell r="C184" t="str">
            <v>specific - split by tax</v>
          </cell>
          <cell r="D184">
            <v>-55644510.719999999</v>
          </cell>
          <cell r="E184">
            <v>-55644511.07</v>
          </cell>
          <cell r="K184">
            <v>-55644510.719999999</v>
          </cell>
          <cell r="L184" t="str">
            <v>Federal Tax</v>
          </cell>
          <cell r="M184" t="str">
            <v>S</v>
          </cell>
        </row>
        <row r="185">
          <cell r="A185">
            <v>200001</v>
          </cell>
          <cell r="B185" t="str">
            <v>Accounts Payables - Trade - Associated</v>
          </cell>
          <cell r="C185" t="str">
            <v>Not active 12/31/00</v>
          </cell>
        </row>
        <row r="186">
          <cell r="A186">
            <v>200010</v>
          </cell>
          <cell r="B186" t="str">
            <v>Accounts Payables-Trade-Assoc Co</v>
          </cell>
          <cell r="C186" t="str">
            <v>specific - Whls remain with TDU rest alloc on Rev</v>
          </cell>
          <cell r="D186">
            <v>27717498.539999999</v>
          </cell>
          <cell r="E186">
            <v>26675952.689999998</v>
          </cell>
          <cell r="F186">
            <v>3592482.81</v>
          </cell>
          <cell r="G186">
            <v>1456458.95</v>
          </cell>
          <cell r="H186">
            <v>-4961.76</v>
          </cell>
          <cell r="I186">
            <v>-19747.580000000002</v>
          </cell>
          <cell r="J186">
            <v>4838.82</v>
          </cell>
          <cell r="K186">
            <v>59422522.470000006</v>
          </cell>
          <cell r="L186" t="str">
            <v>All</v>
          </cell>
          <cell r="M186" t="str">
            <v>A</v>
          </cell>
        </row>
        <row r="187">
          <cell r="A187">
            <v>201010</v>
          </cell>
          <cell r="B187" t="str">
            <v>Accounts Payables-Trade</v>
          </cell>
          <cell r="C187" t="str">
            <v>specific - split by AP</v>
          </cell>
          <cell r="D187">
            <v>0.40739999999999998</v>
          </cell>
          <cell r="E187">
            <v>0.59260000000000002</v>
          </cell>
          <cell r="K187">
            <v>1</v>
          </cell>
          <cell r="L187" t="str">
            <v>Accts Payable</v>
          </cell>
          <cell r="M187" t="str">
            <v>A</v>
          </cell>
        </row>
        <row r="188">
          <cell r="A188">
            <v>204010</v>
          </cell>
          <cell r="B188" t="str">
            <v>Accounts Payable-Other</v>
          </cell>
          <cell r="C188" t="str">
            <v>specific - split by compliance</v>
          </cell>
          <cell r="D188">
            <v>9366111.3000000007</v>
          </cell>
          <cell r="E188">
            <v>29124485.629999999</v>
          </cell>
          <cell r="K188">
            <v>38490596.93</v>
          </cell>
          <cell r="L188" t="str">
            <v>Fin Acct - Electric</v>
          </cell>
          <cell r="M188" t="str">
            <v>S</v>
          </cell>
        </row>
        <row r="189">
          <cell r="A189">
            <v>204015</v>
          </cell>
          <cell r="B189" t="str">
            <v>A/P-Other-South Texas Nuclear Proj</v>
          </cell>
          <cell r="C189" t="str">
            <v>specific - STP</v>
          </cell>
          <cell r="E189">
            <v>1</v>
          </cell>
          <cell r="K189">
            <v>1</v>
          </cell>
          <cell r="L189" t="str">
            <v>Fin Acct - Electric</v>
          </cell>
          <cell r="M189" t="str">
            <v>A</v>
          </cell>
        </row>
        <row r="190">
          <cell r="A190">
            <v>204020</v>
          </cell>
          <cell r="B190" t="str">
            <v>A/P-Empl W/h-Savings After-Tax</v>
          </cell>
          <cell r="C190" t="str">
            <v>specific - based on employee headcount</v>
          </cell>
          <cell r="D190">
            <v>0.70660000000000001</v>
          </cell>
          <cell r="E190">
            <v>0.29339999999999999</v>
          </cell>
          <cell r="K190">
            <v>1</v>
          </cell>
          <cell r="L190" t="str">
            <v>Payroll</v>
          </cell>
          <cell r="M190" t="str">
            <v>A</v>
          </cell>
        </row>
        <row r="191">
          <cell r="A191">
            <v>204030</v>
          </cell>
          <cell r="B191" t="str">
            <v>A/P-Empl W/h-United Way</v>
          </cell>
          <cell r="C191" t="str">
            <v>specific - based on employee headcount</v>
          </cell>
          <cell r="D191">
            <v>0.70660000000000001</v>
          </cell>
          <cell r="E191">
            <v>0.29339999999999999</v>
          </cell>
          <cell r="K191">
            <v>1</v>
          </cell>
          <cell r="L191" t="str">
            <v>Payroll</v>
          </cell>
          <cell r="M191" t="str">
            <v>A</v>
          </cell>
        </row>
        <row r="192">
          <cell r="A192">
            <v>204050</v>
          </cell>
          <cell r="B192" t="str">
            <v>A/P - Empl W/h - Child Support</v>
          </cell>
          <cell r="C192" t="str">
            <v>specific - based on employee headcount</v>
          </cell>
          <cell r="D192">
            <v>0.70660000000000001</v>
          </cell>
          <cell r="E192">
            <v>0.29339999999999999</v>
          </cell>
          <cell r="K192">
            <v>1</v>
          </cell>
          <cell r="L192" t="str">
            <v>Payroll</v>
          </cell>
          <cell r="M192" t="str">
            <v>A</v>
          </cell>
        </row>
        <row r="193">
          <cell r="A193">
            <v>204110</v>
          </cell>
          <cell r="B193" t="str">
            <v>A/P-Empl W/h-Health Care FSA</v>
          </cell>
          <cell r="C193" t="str">
            <v>specific - based on employee headcount</v>
          </cell>
          <cell r="D193">
            <v>0.70660000000000001</v>
          </cell>
          <cell r="E193">
            <v>0.29339999999999999</v>
          </cell>
          <cell r="K193">
            <v>1</v>
          </cell>
          <cell r="L193" t="str">
            <v>Payroll</v>
          </cell>
          <cell r="M193" t="str">
            <v>A</v>
          </cell>
        </row>
        <row r="194">
          <cell r="A194">
            <v>204150</v>
          </cell>
          <cell r="B194" t="str">
            <v>A/P-Empl W/h-US Svngs Bonds W/hold</v>
          </cell>
          <cell r="C194" t="str">
            <v>specific - based on employee headcount</v>
          </cell>
          <cell r="D194">
            <v>0.70660000000000001</v>
          </cell>
          <cell r="E194">
            <v>0.29339999999999999</v>
          </cell>
          <cell r="K194">
            <v>1</v>
          </cell>
          <cell r="L194" t="str">
            <v>Payroll</v>
          </cell>
          <cell r="M194" t="str">
            <v>A</v>
          </cell>
        </row>
        <row r="195">
          <cell r="A195">
            <v>204170</v>
          </cell>
          <cell r="B195" t="str">
            <v>A/P - Empl W/h - Workers' Compensation</v>
          </cell>
          <cell r="C195" t="str">
            <v>Not active 12/31/00</v>
          </cell>
        </row>
        <row r="196">
          <cell r="A196">
            <v>204200</v>
          </cell>
          <cell r="B196" t="str">
            <v>A/P-Empl W/h-United Fund/Limestone</v>
          </cell>
          <cell r="C196" t="str">
            <v>specific - based on employee headcount</v>
          </cell>
          <cell r="D196">
            <v>0.70660000000000001</v>
          </cell>
          <cell r="E196">
            <v>0.29339999999999999</v>
          </cell>
          <cell r="K196">
            <v>1</v>
          </cell>
          <cell r="L196" t="str">
            <v>Payroll</v>
          </cell>
          <cell r="M196" t="str">
            <v>A</v>
          </cell>
        </row>
        <row r="197">
          <cell r="A197">
            <v>204210</v>
          </cell>
          <cell r="B197" t="str">
            <v>A/P-Empl W/h-American Natl Ins</v>
          </cell>
          <cell r="C197" t="str">
            <v>Not active 12/31/00</v>
          </cell>
        </row>
        <row r="198">
          <cell r="A198">
            <v>204220</v>
          </cell>
          <cell r="B198" t="str">
            <v>A/P-Empl W/h-FSA Dependent</v>
          </cell>
          <cell r="C198" t="str">
            <v>specific - based on employee headcount</v>
          </cell>
          <cell r="D198">
            <v>0.70660000000000001</v>
          </cell>
          <cell r="E198">
            <v>0.29339999999999999</v>
          </cell>
          <cell r="K198">
            <v>1</v>
          </cell>
          <cell r="L198" t="str">
            <v>Payroll</v>
          </cell>
          <cell r="M198" t="str">
            <v>A</v>
          </cell>
        </row>
        <row r="199">
          <cell r="A199">
            <v>204230</v>
          </cell>
          <cell r="B199" t="str">
            <v>A/P-Empl W/h-Savings Pre-Tax</v>
          </cell>
          <cell r="C199" t="str">
            <v>specific - based on employee headcount</v>
          </cell>
          <cell r="D199">
            <v>0.70660000000000001</v>
          </cell>
          <cell r="E199">
            <v>0.29339999999999999</v>
          </cell>
          <cell r="K199">
            <v>1</v>
          </cell>
          <cell r="L199" t="str">
            <v>Payroll</v>
          </cell>
          <cell r="M199" t="str">
            <v>A</v>
          </cell>
        </row>
        <row r="200">
          <cell r="A200">
            <v>204240</v>
          </cell>
          <cell r="B200" t="str">
            <v>A/P-Empl W/h-I.B.E.W.</v>
          </cell>
          <cell r="C200" t="str">
            <v>specific - based on employee headcount</v>
          </cell>
          <cell r="D200">
            <v>0.70660000000000001</v>
          </cell>
          <cell r="E200">
            <v>0.29339999999999999</v>
          </cell>
          <cell r="K200">
            <v>1</v>
          </cell>
          <cell r="L200" t="str">
            <v>Payroll</v>
          </cell>
          <cell r="M200" t="str">
            <v>A</v>
          </cell>
        </row>
        <row r="201">
          <cell r="A201">
            <v>204250</v>
          </cell>
          <cell r="B201" t="str">
            <v>A/P-Empl W/h-Aetna Insurance</v>
          </cell>
          <cell r="C201" t="str">
            <v>Not active 12/31/00</v>
          </cell>
        </row>
        <row r="202">
          <cell r="A202">
            <v>204260</v>
          </cell>
          <cell r="B202" t="str">
            <v>A/P-Empl W/h-Student Loans Payables</v>
          </cell>
          <cell r="C202" t="str">
            <v>Not active 12/31/00</v>
          </cell>
        </row>
        <row r="203">
          <cell r="A203">
            <v>204270</v>
          </cell>
          <cell r="B203" t="str">
            <v>A/P-Empl W/h-Savings Plus Loan</v>
          </cell>
          <cell r="C203" t="str">
            <v>specific - based on employee headcount</v>
          </cell>
          <cell r="D203">
            <v>0.70660000000000001</v>
          </cell>
          <cell r="E203">
            <v>0.29339999999999999</v>
          </cell>
          <cell r="K203">
            <v>1</v>
          </cell>
          <cell r="L203" t="str">
            <v>Payroll</v>
          </cell>
          <cell r="M203" t="str">
            <v>A</v>
          </cell>
        </row>
        <row r="204">
          <cell r="A204">
            <v>204280</v>
          </cell>
          <cell r="B204" t="str">
            <v>A/P-Empl W/h-Tx Employee Ins-LMS</v>
          </cell>
          <cell r="C204" t="str">
            <v>Not active 12/31/00</v>
          </cell>
        </row>
        <row r="205">
          <cell r="A205">
            <v>204290</v>
          </cell>
          <cell r="B205" t="str">
            <v>A/P-Empl W/h-IRS Levies</v>
          </cell>
          <cell r="C205" t="str">
            <v>Not active 12/31/00</v>
          </cell>
        </row>
        <row r="206">
          <cell r="A206">
            <v>204300</v>
          </cell>
          <cell r="B206" t="str">
            <v>A/P-Empl W/h-TEA Dues</v>
          </cell>
          <cell r="C206" t="str">
            <v>specific - based on employee headcount</v>
          </cell>
          <cell r="D206">
            <v>0.70660000000000001</v>
          </cell>
          <cell r="E206">
            <v>0.29339999999999999</v>
          </cell>
          <cell r="K206">
            <v>1</v>
          </cell>
          <cell r="L206" t="str">
            <v>Payroll</v>
          </cell>
          <cell r="M206" t="str">
            <v>A</v>
          </cell>
        </row>
        <row r="207">
          <cell r="A207">
            <v>204310</v>
          </cell>
          <cell r="B207" t="str">
            <v>A/P-Empl W/h-Credit Union (Union)</v>
          </cell>
          <cell r="C207" t="str">
            <v>Not active 12/31/00</v>
          </cell>
        </row>
        <row r="208">
          <cell r="A208">
            <v>204320</v>
          </cell>
          <cell r="B208" t="str">
            <v>A/P-Empl W/h-HI PAC / CRG</v>
          </cell>
          <cell r="C208" t="str">
            <v>specific - based on employee headcount</v>
          </cell>
          <cell r="D208">
            <v>0.70660000000000001</v>
          </cell>
          <cell r="E208">
            <v>0.29339999999999999</v>
          </cell>
          <cell r="K208">
            <v>1</v>
          </cell>
          <cell r="L208" t="str">
            <v>Payroll</v>
          </cell>
          <cell r="M208" t="str">
            <v>A</v>
          </cell>
        </row>
        <row r="209">
          <cell r="A209">
            <v>204330</v>
          </cell>
          <cell r="B209" t="str">
            <v>A/P-Empl W/h-Employee Bankruptcy</v>
          </cell>
          <cell r="C209" t="str">
            <v>Not active 12/31/00</v>
          </cell>
        </row>
        <row r="210">
          <cell r="A210">
            <v>204350</v>
          </cell>
          <cell r="B210" t="str">
            <v>A/P-Empl W/h-FSA-Cobra Health</v>
          </cell>
          <cell r="C210" t="str">
            <v>Not active 12/31/00</v>
          </cell>
        </row>
        <row r="211">
          <cell r="A211">
            <v>204360</v>
          </cell>
          <cell r="B211" t="str">
            <v>A/P-Empl W/h-Flex Ben-Wellnss/Fin</v>
          </cell>
          <cell r="C211" t="str">
            <v>specific - based on employee headcount</v>
          </cell>
          <cell r="D211">
            <v>0.70660000000000001</v>
          </cell>
          <cell r="E211">
            <v>0.29339999999999999</v>
          </cell>
          <cell r="K211">
            <v>1</v>
          </cell>
          <cell r="L211" t="str">
            <v>Payroll</v>
          </cell>
          <cell r="M211" t="str">
            <v>A</v>
          </cell>
        </row>
        <row r="212">
          <cell r="A212">
            <v>204370</v>
          </cell>
          <cell r="B212" t="str">
            <v>A/P-Empl W/h-Flex Ben-HII Com Stck</v>
          </cell>
          <cell r="C212" t="str">
            <v>Not active 12/31/00</v>
          </cell>
        </row>
        <row r="213">
          <cell r="A213">
            <v>204380</v>
          </cell>
          <cell r="B213" t="str">
            <v>A/P-Empl W/h-Flex Benefits-Vision</v>
          </cell>
          <cell r="C213" t="str">
            <v>specific - based on employee headcount</v>
          </cell>
          <cell r="D213">
            <v>0.70660000000000001</v>
          </cell>
          <cell r="E213">
            <v>0.29339999999999999</v>
          </cell>
          <cell r="K213">
            <v>1</v>
          </cell>
          <cell r="L213" t="str">
            <v>Payroll</v>
          </cell>
          <cell r="M213" t="str">
            <v>A</v>
          </cell>
        </row>
        <row r="214">
          <cell r="A214">
            <v>204390</v>
          </cell>
          <cell r="B214" t="str">
            <v>A/P-Empl W/h-Uniform Rentals</v>
          </cell>
          <cell r="C214" t="str">
            <v>Not active 12/31/00</v>
          </cell>
        </row>
        <row r="215">
          <cell r="A215">
            <v>204400</v>
          </cell>
          <cell r="B215" t="str">
            <v>A/P-Empl W/h-Credit Union-Non-Union</v>
          </cell>
          <cell r="C215" t="str">
            <v>specific - based on employee headcount</v>
          </cell>
          <cell r="D215">
            <v>0.70660000000000001</v>
          </cell>
          <cell r="E215">
            <v>0.29339999999999999</v>
          </cell>
          <cell r="K215">
            <v>1</v>
          </cell>
          <cell r="L215" t="str">
            <v>Payroll</v>
          </cell>
          <cell r="M215" t="str">
            <v>A</v>
          </cell>
        </row>
        <row r="216">
          <cell r="A216">
            <v>204410</v>
          </cell>
          <cell r="B216" t="str">
            <v>A/P-Empl W/h-Regency Garage Park</v>
          </cell>
          <cell r="C216" t="str">
            <v>specific - based on employee headcount</v>
          </cell>
          <cell r="D216">
            <v>0.70660000000000001</v>
          </cell>
          <cell r="E216">
            <v>0.29339999999999999</v>
          </cell>
          <cell r="K216">
            <v>1</v>
          </cell>
          <cell r="L216" t="str">
            <v>Payroll</v>
          </cell>
          <cell r="M216" t="str">
            <v>A</v>
          </cell>
        </row>
        <row r="217">
          <cell r="A217">
            <v>204420</v>
          </cell>
          <cell r="B217" t="str">
            <v>A/P-Helping Hand</v>
          </cell>
          <cell r="C217" t="str">
            <v>specific - immaterial - will not break out</v>
          </cell>
          <cell r="D217">
            <v>1</v>
          </cell>
          <cell r="K217">
            <v>1</v>
          </cell>
          <cell r="L217" t="str">
            <v>Revenue</v>
          </cell>
          <cell r="M217" t="str">
            <v>A</v>
          </cell>
        </row>
        <row r="218">
          <cell r="A218">
            <v>204440</v>
          </cell>
          <cell r="B218" t="str">
            <v>A/P-Customer Refunds</v>
          </cell>
          <cell r="C218" t="str">
            <v>specific - "customer related" remains with TDU</v>
          </cell>
          <cell r="D218">
            <v>1</v>
          </cell>
          <cell r="K218">
            <v>1</v>
          </cell>
          <cell r="L218" t="str">
            <v>Revenue</v>
          </cell>
          <cell r="M218" t="str">
            <v>A</v>
          </cell>
        </row>
        <row r="219">
          <cell r="A219">
            <v>204450</v>
          </cell>
          <cell r="B219" t="str">
            <v>A/P-415 Plan</v>
          </cell>
          <cell r="C219" t="str">
            <v>specific - based on employee headcount</v>
          </cell>
          <cell r="D219">
            <v>0.70660000000000001</v>
          </cell>
          <cell r="E219">
            <v>0.29339999999999999</v>
          </cell>
          <cell r="K219">
            <v>1</v>
          </cell>
          <cell r="L219" t="str">
            <v>RE Benefits</v>
          </cell>
          <cell r="M219" t="str">
            <v>A</v>
          </cell>
        </row>
        <row r="220">
          <cell r="A220">
            <v>204460</v>
          </cell>
          <cell r="B220" t="str">
            <v>A/P-Benefits Restoration Plan</v>
          </cell>
          <cell r="C220" t="str">
            <v>specific - based on employees per Mark DeBoer</v>
          </cell>
          <cell r="K220">
            <v>0</v>
          </cell>
          <cell r="L220" t="str">
            <v>RE Benefits</v>
          </cell>
          <cell r="M220" t="str">
            <v>S</v>
          </cell>
        </row>
        <row r="221">
          <cell r="A221">
            <v>204470</v>
          </cell>
          <cell r="B221" t="str">
            <v>A/P-Savings Restoration Plan</v>
          </cell>
          <cell r="C221" t="str">
            <v>Not active 12/31/00</v>
          </cell>
        </row>
        <row r="222">
          <cell r="A222">
            <v>204480</v>
          </cell>
          <cell r="B222" t="str">
            <v>A/P-Death Benefits Plan</v>
          </cell>
          <cell r="C222" t="str">
            <v>Not active 12/31/00</v>
          </cell>
        </row>
        <row r="223">
          <cell r="A223">
            <v>204998</v>
          </cell>
          <cell r="B223" t="str">
            <v>A/P-Trade-History-Associated Co</v>
          </cell>
          <cell r="C223" t="str">
            <v>Not active 12/31/00</v>
          </cell>
        </row>
        <row r="224">
          <cell r="A224">
            <v>204999</v>
          </cell>
          <cell r="B224" t="str">
            <v>A/P - Trade - History</v>
          </cell>
          <cell r="C224" t="str">
            <v>Not active 12/31/00</v>
          </cell>
        </row>
        <row r="225">
          <cell r="A225">
            <v>213974</v>
          </cell>
          <cell r="B225" t="str">
            <v>A/P-O/S Cks-CDisb (CCS Refund)-0062</v>
          </cell>
          <cell r="C225" t="str">
            <v>specific - based on cash</v>
          </cell>
          <cell r="D225">
            <v>1</v>
          </cell>
          <cell r="K225">
            <v>1</v>
          </cell>
          <cell r="L225" t="str">
            <v>Fin Acct - Electric</v>
          </cell>
          <cell r="M225" t="str">
            <v>A</v>
          </cell>
        </row>
        <row r="226">
          <cell r="A226">
            <v>213980</v>
          </cell>
          <cell r="B226" t="str">
            <v>A/P-Outstanding Cks-Cntrl Disb-0003</v>
          </cell>
          <cell r="C226" t="str">
            <v>specific - based on cash</v>
          </cell>
          <cell r="D226">
            <v>1</v>
          </cell>
          <cell r="K226">
            <v>1</v>
          </cell>
          <cell r="L226" t="str">
            <v>Fin Acct - Electric</v>
          </cell>
          <cell r="M226" t="str">
            <v>A</v>
          </cell>
        </row>
        <row r="227">
          <cell r="A227">
            <v>213994</v>
          </cell>
          <cell r="B227" t="str">
            <v>A/P-Unrecorded Liabilities</v>
          </cell>
          <cell r="C227" t="str">
            <v>specific - split by AP</v>
          </cell>
          <cell r="D227">
            <v>0.40739999999999998</v>
          </cell>
          <cell r="E227">
            <v>0.59260000000000002</v>
          </cell>
          <cell r="K227">
            <v>1</v>
          </cell>
          <cell r="L227" t="str">
            <v>Accts Payable</v>
          </cell>
          <cell r="M227" t="str">
            <v>A</v>
          </cell>
        </row>
        <row r="228">
          <cell r="A228">
            <v>213995</v>
          </cell>
          <cell r="B228" t="str">
            <v>A/P - Gen Fund Disb Clearing Account</v>
          </cell>
          <cell r="C228" t="str">
            <v>specific - based on cash</v>
          </cell>
          <cell r="D228">
            <v>1</v>
          </cell>
          <cell r="K228">
            <v>1</v>
          </cell>
          <cell r="L228" t="str">
            <v>Fin Acct - Electric</v>
          </cell>
          <cell r="M228" t="str">
            <v>A</v>
          </cell>
        </row>
        <row r="229">
          <cell r="A229">
            <v>213997</v>
          </cell>
          <cell r="B229" t="str">
            <v>A/P - Consignment Liabilities</v>
          </cell>
          <cell r="C229" t="str">
            <v>specific - split by AP</v>
          </cell>
          <cell r="D229">
            <v>0.40739999999999998</v>
          </cell>
          <cell r="E229">
            <v>0.59260000000000002</v>
          </cell>
          <cell r="K229">
            <v>1</v>
          </cell>
          <cell r="L229" t="str">
            <v>Accts Payable</v>
          </cell>
          <cell r="M229" t="str">
            <v>A</v>
          </cell>
        </row>
        <row r="230">
          <cell r="A230">
            <v>213999</v>
          </cell>
          <cell r="B230" t="str">
            <v>A/P - Goods Received / Invoice Received</v>
          </cell>
          <cell r="C230" t="str">
            <v>specific - split by AP</v>
          </cell>
          <cell r="D230">
            <v>0.40739999999999998</v>
          </cell>
          <cell r="E230">
            <v>0.59260000000000002</v>
          </cell>
          <cell r="K230">
            <v>1</v>
          </cell>
          <cell r="L230" t="str">
            <v>Accts Payable</v>
          </cell>
          <cell r="M230" t="str">
            <v>S</v>
          </cell>
        </row>
        <row r="231">
          <cell r="A231">
            <v>215010</v>
          </cell>
          <cell r="B231" t="str">
            <v>ST Notes Payables-Securities</v>
          </cell>
          <cell r="C231" t="str">
            <v>specific - split to follow adjusted net asset percent</v>
          </cell>
          <cell r="D231">
            <v>0.71549826579999998</v>
          </cell>
          <cell r="E231">
            <v>0.28450173429999998</v>
          </cell>
          <cell r="K231">
            <v>1.0000000001</v>
          </cell>
          <cell r="L231" t="str">
            <v>Fin Acct - Electric</v>
          </cell>
          <cell r="M231" t="str">
            <v>A</v>
          </cell>
        </row>
        <row r="232">
          <cell r="A232">
            <v>217010</v>
          </cell>
          <cell r="B232" t="str">
            <v>Current Portion of Long-Term Debt</v>
          </cell>
          <cell r="C232" t="str">
            <v>specific - Malakoff transfers to Genco</v>
          </cell>
          <cell r="E232">
            <v>31148.42</v>
          </cell>
          <cell r="K232">
            <v>31148.42</v>
          </cell>
          <cell r="L232" t="str">
            <v>Fin Acct - Electric</v>
          </cell>
          <cell r="M232" t="str">
            <v>S</v>
          </cell>
        </row>
        <row r="233">
          <cell r="A233">
            <v>217011</v>
          </cell>
          <cell r="B233" t="str">
            <v>Current Portion of Long-Term Debt</v>
          </cell>
          <cell r="C233" t="str">
            <v>specific - Malakoff transfers to Genco</v>
          </cell>
          <cell r="K233">
            <v>0</v>
          </cell>
        </row>
        <row r="234">
          <cell r="A234">
            <v>220010</v>
          </cell>
          <cell r="B234" t="str">
            <v>Curr&amp;Accr Liab-Income Taxes-Federal</v>
          </cell>
          <cell r="C234" t="str">
            <v>specific - actuals to be split by tax</v>
          </cell>
          <cell r="D234">
            <v>-74155158</v>
          </cell>
          <cell r="E234">
            <v>-26102550.84</v>
          </cell>
          <cell r="K234">
            <v>-100257708.84</v>
          </cell>
          <cell r="L234" t="str">
            <v>Federal Tax</v>
          </cell>
          <cell r="M234" t="str">
            <v>A</v>
          </cell>
        </row>
        <row r="235">
          <cell r="A235">
            <v>221010</v>
          </cell>
          <cell r="B235" t="str">
            <v>Curr&amp;Accr Liab-Fuel Stock-Gas</v>
          </cell>
          <cell r="C235" t="str">
            <v>specific - fuel</v>
          </cell>
          <cell r="E235">
            <v>1</v>
          </cell>
          <cell r="K235">
            <v>1</v>
          </cell>
          <cell r="L235" t="str">
            <v>Fin Acct - Electric</v>
          </cell>
          <cell r="M235" t="str">
            <v>A</v>
          </cell>
        </row>
        <row r="236">
          <cell r="A236">
            <v>221020</v>
          </cell>
          <cell r="B236" t="str">
            <v>Curr and Accr Liab - Fuel Stock - Coal</v>
          </cell>
          <cell r="C236" t="str">
            <v>specific - fuel</v>
          </cell>
          <cell r="E236">
            <v>1</v>
          </cell>
          <cell r="K236">
            <v>1</v>
          </cell>
          <cell r="L236" t="str">
            <v>Fin Acct - Electric</v>
          </cell>
          <cell r="M236" t="str">
            <v>A</v>
          </cell>
        </row>
        <row r="237">
          <cell r="A237">
            <v>221030</v>
          </cell>
          <cell r="B237" t="str">
            <v>Curr&amp;Accr Liab-Fuel Stock-Lignite</v>
          </cell>
          <cell r="C237" t="str">
            <v>specific - fuel</v>
          </cell>
          <cell r="E237">
            <v>1</v>
          </cell>
          <cell r="K237">
            <v>1</v>
          </cell>
          <cell r="L237" t="str">
            <v>Fin Acct - Electric</v>
          </cell>
          <cell r="M237" t="str">
            <v>A</v>
          </cell>
        </row>
        <row r="238">
          <cell r="A238">
            <v>221040</v>
          </cell>
          <cell r="B238" t="str">
            <v>Curr&amp;Accr Liab-Fuel Stock-Oil</v>
          </cell>
          <cell r="C238" t="str">
            <v>specific - fuel</v>
          </cell>
          <cell r="E238">
            <v>1</v>
          </cell>
          <cell r="K238">
            <v>1</v>
          </cell>
          <cell r="L238" t="str">
            <v>Fin Acct - Electric</v>
          </cell>
          <cell r="M238" t="str">
            <v>A</v>
          </cell>
        </row>
        <row r="239">
          <cell r="A239">
            <v>222010</v>
          </cell>
          <cell r="B239" t="str">
            <v>Interest Payables - Associated Companie</v>
          </cell>
          <cell r="C239" t="str">
            <v>specific - split to follow adjusted net asset percent</v>
          </cell>
          <cell r="D239">
            <v>0.71549826579999998</v>
          </cell>
          <cell r="E239">
            <v>0.28450173429999998</v>
          </cell>
          <cell r="K239">
            <v>1.0000000001</v>
          </cell>
          <cell r="L239" t="str">
            <v>Fin Acct - Electric</v>
          </cell>
          <cell r="M239" t="str">
            <v>A</v>
          </cell>
        </row>
        <row r="240">
          <cell r="A240">
            <v>223010</v>
          </cell>
          <cell r="B240" t="str">
            <v>Curr and Accr Liab - Interest - Miscell</v>
          </cell>
          <cell r="C240" t="str">
            <v>specific - split to follow adjusted net asset percent</v>
          </cell>
          <cell r="D240">
            <v>0.71549826579999998</v>
          </cell>
          <cell r="E240">
            <v>0.28450173429999998</v>
          </cell>
          <cell r="K240">
            <v>1.0000000001</v>
          </cell>
          <cell r="L240" t="str">
            <v>Fin Acct - Electric</v>
          </cell>
          <cell r="M240" t="str">
            <v>S</v>
          </cell>
        </row>
        <row r="241">
          <cell r="A241">
            <v>223015</v>
          </cell>
          <cell r="B241" t="str">
            <v>Curr and Accr Liab - Interest - Other</v>
          </cell>
          <cell r="C241" t="str">
            <v>specific - split to follow adjusted net asset percent</v>
          </cell>
          <cell r="D241">
            <v>0.71549826579999998</v>
          </cell>
          <cell r="E241">
            <v>0.28450173429999998</v>
          </cell>
          <cell r="K241">
            <v>1.0000000001</v>
          </cell>
          <cell r="L241" t="str">
            <v>Fin Acct - Electric</v>
          </cell>
          <cell r="M241" t="str">
            <v>A</v>
          </cell>
        </row>
        <row r="242">
          <cell r="A242">
            <v>223020</v>
          </cell>
          <cell r="B242" t="str">
            <v>Curr&amp;Accr Liab-Int O/U Rcvy of Fuel</v>
          </cell>
          <cell r="C242" t="str">
            <v>specific - over/under fuel remain with TDU</v>
          </cell>
          <cell r="D242">
            <v>1</v>
          </cell>
          <cell r="K242">
            <v>1</v>
          </cell>
          <cell r="L242" t="str">
            <v>Fin Acct - Electric</v>
          </cell>
          <cell r="M242" t="str">
            <v>A</v>
          </cell>
        </row>
        <row r="243">
          <cell r="A243">
            <v>223025</v>
          </cell>
          <cell r="B243" t="str">
            <v>Curr&amp;Accr Liab-Int. Pay-COLI Loan</v>
          </cell>
          <cell r="C243" t="str">
            <v>specific - split by executive benefits</v>
          </cell>
          <cell r="D243">
            <v>988854.23</v>
          </cell>
          <cell r="K243">
            <v>988854.23</v>
          </cell>
          <cell r="L243" t="str">
            <v>RE Exec Plans</v>
          </cell>
          <cell r="M243" t="str">
            <v>A</v>
          </cell>
        </row>
        <row r="244">
          <cell r="A244">
            <v>223030</v>
          </cell>
          <cell r="B244" t="str">
            <v>Curr&amp;Accr Liab-Int on Cust Deposits</v>
          </cell>
          <cell r="C244" t="str">
            <v>specific - "customer related" remains with TDU</v>
          </cell>
          <cell r="D244">
            <v>1</v>
          </cell>
          <cell r="K244">
            <v>1</v>
          </cell>
          <cell r="L244" t="str">
            <v>Revenue</v>
          </cell>
          <cell r="M244" t="str">
            <v>A</v>
          </cell>
        </row>
        <row r="245">
          <cell r="A245">
            <v>223050</v>
          </cell>
          <cell r="B245" t="str">
            <v>Curr&amp;Accr Liab-Interest Railcars</v>
          </cell>
          <cell r="C245" t="str">
            <v>specific - split by plant accting</v>
          </cell>
          <cell r="E245">
            <v>1</v>
          </cell>
          <cell r="K245">
            <v>1</v>
          </cell>
          <cell r="L245" t="str">
            <v>Plant</v>
          </cell>
          <cell r="M245" t="str">
            <v>A</v>
          </cell>
        </row>
        <row r="246">
          <cell r="A246">
            <v>223999</v>
          </cell>
          <cell r="B246" t="str">
            <v>Curr&amp;Accr Liab-Interest-History</v>
          </cell>
          <cell r="C246" t="str">
            <v>Not active 12/31/00</v>
          </cell>
        </row>
        <row r="247">
          <cell r="A247">
            <v>228010</v>
          </cell>
          <cell r="B247" t="str">
            <v>Curr&amp;Accr Liab-Dividends</v>
          </cell>
          <cell r="C247" t="str">
            <v>specific - dividends remain with TDU</v>
          </cell>
          <cell r="D247">
            <v>1</v>
          </cell>
          <cell r="K247">
            <v>1</v>
          </cell>
          <cell r="L247" t="str">
            <v>Fin Acct - Electric</v>
          </cell>
          <cell r="M247" t="str">
            <v>A</v>
          </cell>
        </row>
        <row r="248">
          <cell r="A248">
            <v>231010</v>
          </cell>
          <cell r="B248" t="str">
            <v>Curr&amp;Accr Liab-Salaries/Payroll</v>
          </cell>
          <cell r="C248" t="str">
            <v>specific - based on employee headcount</v>
          </cell>
          <cell r="D248">
            <v>0.70660000000000001</v>
          </cell>
          <cell r="E248">
            <v>0.29339999999999999</v>
          </cell>
          <cell r="K248">
            <v>1</v>
          </cell>
          <cell r="L248" t="str">
            <v>Payroll</v>
          </cell>
          <cell r="M248" t="str">
            <v>A</v>
          </cell>
        </row>
        <row r="249">
          <cell r="A249">
            <v>231011</v>
          </cell>
          <cell r="B249" t="str">
            <v>Curr&amp;Accr Liab-Monthly Salary Accr</v>
          </cell>
          <cell r="C249" t="str">
            <v>specific - based on employee headcount</v>
          </cell>
          <cell r="D249">
            <v>0.70660000000000001</v>
          </cell>
          <cell r="E249">
            <v>0.29339999999999999</v>
          </cell>
          <cell r="K249">
            <v>1</v>
          </cell>
          <cell r="L249" t="str">
            <v>Payroll</v>
          </cell>
          <cell r="M249" t="str">
            <v>A</v>
          </cell>
        </row>
        <row r="250">
          <cell r="A250">
            <v>232010</v>
          </cell>
          <cell r="B250" t="str">
            <v>Curr&amp;Accr Liab-Miscellaneous</v>
          </cell>
          <cell r="C250" t="str">
            <v>specific - split by compliance</v>
          </cell>
          <cell r="D250">
            <v>22777440.129999999</v>
          </cell>
          <cell r="E250">
            <v>3103456.98</v>
          </cell>
          <cell r="K250">
            <v>25880897.109999999</v>
          </cell>
          <cell r="L250" t="str">
            <v>Fin Acct - Electric</v>
          </cell>
          <cell r="M250" t="str">
            <v>S</v>
          </cell>
        </row>
        <row r="251">
          <cell r="A251">
            <v>232040</v>
          </cell>
          <cell r="B251" t="str">
            <v>Curr&amp;Accr Liab-Electricity Purch</v>
          </cell>
          <cell r="C251" t="str">
            <v>specific - fuel</v>
          </cell>
          <cell r="E251">
            <v>1</v>
          </cell>
          <cell r="K251">
            <v>1</v>
          </cell>
          <cell r="L251" t="str">
            <v>Revenue</v>
          </cell>
          <cell r="M251" t="str">
            <v>A</v>
          </cell>
        </row>
        <row r="252">
          <cell r="A252">
            <v>232050</v>
          </cell>
          <cell r="B252" t="str">
            <v>Curr&amp;Accr Liab-Gas Imbalance</v>
          </cell>
          <cell r="C252" t="str">
            <v>specific - fuel</v>
          </cell>
          <cell r="E252">
            <v>1</v>
          </cell>
          <cell r="K252">
            <v>1</v>
          </cell>
          <cell r="L252" t="str">
            <v>Revenue</v>
          </cell>
          <cell r="M252" t="str">
            <v>A</v>
          </cell>
        </row>
        <row r="253">
          <cell r="A253">
            <v>236999</v>
          </cell>
          <cell r="B253" t="str">
            <v>Curr&amp;Accr Liab-Freight</v>
          </cell>
          <cell r="C253" t="str">
            <v>Not active 12/31/00</v>
          </cell>
        </row>
        <row r="254">
          <cell r="A254">
            <v>240020</v>
          </cell>
          <cell r="B254" t="str">
            <v>Curr&amp;Accr Liab-Payroll Ben-Dental</v>
          </cell>
          <cell r="C254" t="str">
            <v>specific - based on employee headcount</v>
          </cell>
          <cell r="D254">
            <v>0.70660000000000001</v>
          </cell>
          <cell r="E254">
            <v>0.29339999999999999</v>
          </cell>
          <cell r="K254">
            <v>1</v>
          </cell>
          <cell r="L254" t="str">
            <v>Payroll</v>
          </cell>
          <cell r="M254" t="str">
            <v>A</v>
          </cell>
        </row>
        <row r="255">
          <cell r="A255">
            <v>240030</v>
          </cell>
          <cell r="B255" t="str">
            <v>Curr&amp;Accr Liab-Payroll Ben-Medical</v>
          </cell>
          <cell r="C255" t="str">
            <v>specific - based on employee headcount</v>
          </cell>
          <cell r="D255">
            <v>0.70660000000000001</v>
          </cell>
          <cell r="E255">
            <v>0.29339999999999999</v>
          </cell>
          <cell r="K255">
            <v>1</v>
          </cell>
          <cell r="L255" t="str">
            <v>Payroll</v>
          </cell>
          <cell r="M255" t="str">
            <v>A</v>
          </cell>
        </row>
        <row r="256">
          <cell r="A256">
            <v>240040</v>
          </cell>
          <cell r="B256" t="str">
            <v>Curr&amp;Accr Liab-Payroll Ben-Life Ins</v>
          </cell>
          <cell r="C256" t="str">
            <v>specific - based on employee headcount</v>
          </cell>
          <cell r="D256">
            <v>0.70660000000000001</v>
          </cell>
          <cell r="E256">
            <v>0.29339999999999999</v>
          </cell>
          <cell r="K256">
            <v>1</v>
          </cell>
          <cell r="L256" t="str">
            <v>Payroll</v>
          </cell>
          <cell r="M256" t="str">
            <v>A</v>
          </cell>
        </row>
        <row r="257">
          <cell r="A257">
            <v>240050</v>
          </cell>
          <cell r="B257" t="str">
            <v>Curr&amp;Accr Liab-Payrl Ben-Pers Acc</v>
          </cell>
          <cell r="C257" t="str">
            <v>specific - based on employee headcount</v>
          </cell>
          <cell r="D257">
            <v>0.70660000000000001</v>
          </cell>
          <cell r="E257">
            <v>0.29339999999999999</v>
          </cell>
          <cell r="K257">
            <v>1</v>
          </cell>
          <cell r="L257" t="str">
            <v>Payroll</v>
          </cell>
          <cell r="M257" t="str">
            <v>A</v>
          </cell>
        </row>
        <row r="258">
          <cell r="A258">
            <v>240060</v>
          </cell>
          <cell r="B258" t="str">
            <v>Curr&amp;Accr Liab-Payroll Ben-Other</v>
          </cell>
          <cell r="C258" t="str">
            <v>specific - based on employee headcount</v>
          </cell>
          <cell r="D258">
            <v>0.70660000000000001</v>
          </cell>
          <cell r="E258">
            <v>0.29339999999999999</v>
          </cell>
          <cell r="K258">
            <v>1</v>
          </cell>
          <cell r="L258" t="str">
            <v>RE Exec Plans</v>
          </cell>
          <cell r="M258" t="str">
            <v>A</v>
          </cell>
        </row>
        <row r="259">
          <cell r="A259">
            <v>240065</v>
          </cell>
          <cell r="B259" t="str">
            <v>Curr&amp;Accr Liab- Supp Emp Benefits</v>
          </cell>
          <cell r="C259" t="str">
            <v>specific - based on employee headcount</v>
          </cell>
          <cell r="D259">
            <v>0.70660000000000001</v>
          </cell>
          <cell r="E259">
            <v>0.29339999999999999</v>
          </cell>
          <cell r="K259">
            <v>1</v>
          </cell>
          <cell r="L259" t="str">
            <v>RE Exec Plans</v>
          </cell>
          <cell r="M259" t="str">
            <v>A</v>
          </cell>
        </row>
        <row r="260">
          <cell r="A260">
            <v>240070</v>
          </cell>
          <cell r="B260" t="str">
            <v>Curr and Accr Liab - Payroll Ben - Curr</v>
          </cell>
          <cell r="C260" t="str">
            <v>specific - based on employee headcount</v>
          </cell>
          <cell r="D260">
            <v>0.70660000000000001</v>
          </cell>
          <cell r="E260">
            <v>0.29339999999999999</v>
          </cell>
          <cell r="K260">
            <v>1</v>
          </cell>
          <cell r="L260" t="str">
            <v>Payroll</v>
          </cell>
          <cell r="M260" t="str">
            <v>A</v>
          </cell>
        </row>
        <row r="261">
          <cell r="A261">
            <v>240080</v>
          </cell>
          <cell r="B261" t="str">
            <v>Curr&amp;Accr Liab-Annual Incent Comp</v>
          </cell>
          <cell r="C261" t="str">
            <v>specific - split by compliance</v>
          </cell>
          <cell r="D261">
            <v>25462464.859999999</v>
          </cell>
          <cell r="E261">
            <v>7331572</v>
          </cell>
          <cell r="K261">
            <v>32794036.859999999</v>
          </cell>
          <cell r="L261" t="str">
            <v>Fin Acct - Electric</v>
          </cell>
          <cell r="M261" t="str">
            <v>A</v>
          </cell>
        </row>
        <row r="262">
          <cell r="A262">
            <v>242010</v>
          </cell>
          <cell r="B262" t="str">
            <v>Curr and Accr Liab - Payroll Taxes - FI</v>
          </cell>
          <cell r="C262" t="str">
            <v>specific - based on employee headcount</v>
          </cell>
          <cell r="D262">
            <v>0.70660000000000001</v>
          </cell>
          <cell r="E262">
            <v>0.29339999999999999</v>
          </cell>
          <cell r="K262">
            <v>1</v>
          </cell>
          <cell r="L262" t="str">
            <v>Payroll</v>
          </cell>
          <cell r="M262" t="str">
            <v>A</v>
          </cell>
        </row>
        <row r="263">
          <cell r="A263">
            <v>242020</v>
          </cell>
          <cell r="B263" t="str">
            <v>Curr and Accr Liab - Payroll Taxes - Un</v>
          </cell>
          <cell r="C263" t="str">
            <v>specific - based on employee headcount</v>
          </cell>
          <cell r="D263">
            <v>0.70660000000000001</v>
          </cell>
          <cell r="E263">
            <v>0.29339999999999999</v>
          </cell>
          <cell r="K263">
            <v>1</v>
          </cell>
          <cell r="L263" t="str">
            <v>Payroll</v>
          </cell>
          <cell r="M263" t="str">
            <v>A</v>
          </cell>
        </row>
        <row r="264">
          <cell r="A264">
            <v>242030</v>
          </cell>
          <cell r="B264" t="str">
            <v>Curr and Accr Liab - Payroll Taxes - SU</v>
          </cell>
          <cell r="C264" t="str">
            <v>Not active 12/31/00</v>
          </cell>
        </row>
        <row r="265">
          <cell r="A265">
            <v>242031</v>
          </cell>
          <cell r="B265" t="str">
            <v>Curr&amp;Accr Liab-Misc Empl Taxes</v>
          </cell>
          <cell r="C265" t="str">
            <v>specific - based on employee headcount</v>
          </cell>
          <cell r="D265">
            <v>0.70660000000000001</v>
          </cell>
          <cell r="E265">
            <v>0.29339999999999999</v>
          </cell>
          <cell r="K265">
            <v>1</v>
          </cell>
          <cell r="L265" t="str">
            <v>Payroll</v>
          </cell>
          <cell r="M265" t="str">
            <v>A</v>
          </cell>
        </row>
        <row r="266">
          <cell r="A266">
            <v>244010</v>
          </cell>
          <cell r="B266" t="str">
            <v>Curr&amp;Accr Liab-Sales Taxes on Sales</v>
          </cell>
          <cell r="C266" t="str">
            <v>specific - split to follow revenue percentages</v>
          </cell>
          <cell r="D266">
            <v>0.38483438275926501</v>
          </cell>
          <cell r="E266">
            <v>0.61516561724073504</v>
          </cell>
          <cell r="K266">
            <v>1</v>
          </cell>
          <cell r="L266" t="str">
            <v>Franch &amp; St Tax</v>
          </cell>
          <cell r="M266" t="str">
            <v>A</v>
          </cell>
        </row>
        <row r="267">
          <cell r="A267">
            <v>244011</v>
          </cell>
          <cell r="B267" t="str">
            <v>Curr&amp;Accr Liab-Sales Taxes History</v>
          </cell>
          <cell r="C267" t="str">
            <v>specific - split to follow revenue percentages</v>
          </cell>
          <cell r="D267">
            <v>0.38483438275926501</v>
          </cell>
          <cell r="E267">
            <v>0.61516561724073504</v>
          </cell>
          <cell r="K267">
            <v>1</v>
          </cell>
          <cell r="L267" t="str">
            <v>Franch &amp; St Tax</v>
          </cell>
          <cell r="M267" t="str">
            <v>A</v>
          </cell>
        </row>
        <row r="268">
          <cell r="A268">
            <v>244015</v>
          </cell>
          <cell r="B268" t="str">
            <v>Curr and Accr Liab - Sales Taxes on Sal</v>
          </cell>
          <cell r="C268" t="str">
            <v>specific - split to follow revenue percentages</v>
          </cell>
          <cell r="D268">
            <v>0.38483438275926501</v>
          </cell>
          <cell r="E268">
            <v>0.61516561724073504</v>
          </cell>
          <cell r="K268">
            <v>1</v>
          </cell>
          <cell r="L268" t="str">
            <v>Franch &amp; St Tax</v>
          </cell>
          <cell r="M268" t="str">
            <v>A</v>
          </cell>
        </row>
        <row r="269">
          <cell r="A269">
            <v>244020</v>
          </cell>
          <cell r="B269" t="str">
            <v>Curr&amp;Accr Liab-Sales/Use on Purch</v>
          </cell>
          <cell r="C269" t="str">
            <v>specific - split by sales tax</v>
          </cell>
          <cell r="D269">
            <v>1404885.74</v>
          </cell>
          <cell r="E269">
            <v>1613380.84</v>
          </cell>
          <cell r="K269">
            <v>3018266.58</v>
          </cell>
          <cell r="L269" t="str">
            <v>Franch &amp; St Tax</v>
          </cell>
          <cell r="M269" t="str">
            <v>S</v>
          </cell>
        </row>
        <row r="270">
          <cell r="A270">
            <v>244021</v>
          </cell>
          <cell r="B270" t="str">
            <v>Curr&amp;Accr Liab-Sales/Use on Purch History</v>
          </cell>
          <cell r="C270" t="str">
            <v>specific - split by sales tax</v>
          </cell>
          <cell r="K270">
            <v>0</v>
          </cell>
          <cell r="L270" t="str">
            <v>Franch &amp; St Tax</v>
          </cell>
          <cell r="M270" t="str">
            <v>S</v>
          </cell>
        </row>
        <row r="271">
          <cell r="A271">
            <v>244030</v>
          </cell>
          <cell r="B271" t="str">
            <v>Curr&amp;Accr Liab-Sales/Use on Pur-Adj</v>
          </cell>
          <cell r="C271" t="str">
            <v>specific - split by sales tax</v>
          </cell>
          <cell r="E271">
            <v>33714.25</v>
          </cell>
          <cell r="K271">
            <v>33714.25</v>
          </cell>
          <cell r="L271" t="str">
            <v>Franch &amp; St Tax</v>
          </cell>
          <cell r="M271" t="str">
            <v>S</v>
          </cell>
        </row>
        <row r="272">
          <cell r="A272">
            <v>245010</v>
          </cell>
          <cell r="B272" t="str">
            <v>Curr and Accr Liab - Property Taxes</v>
          </cell>
          <cell r="C272" t="str">
            <v>specific - split by property tax</v>
          </cell>
          <cell r="D272">
            <v>60789238.009999998</v>
          </cell>
          <cell r="E272">
            <v>49736649.289999999</v>
          </cell>
          <cell r="H272">
            <v>0</v>
          </cell>
          <cell r="J272">
            <v>7.1902499999999998E-5</v>
          </cell>
          <cell r="K272">
            <v>110525887.3</v>
          </cell>
          <cell r="L272" t="str">
            <v>Property Tax</v>
          </cell>
          <cell r="M272" t="str">
            <v>S</v>
          </cell>
        </row>
        <row r="273">
          <cell r="A273">
            <v>246010</v>
          </cell>
          <cell r="B273" t="str">
            <v>Curr&amp;Accr Liab-State Franch Taxes</v>
          </cell>
          <cell r="C273" t="str">
            <v>specific - split to follow revenue percentages</v>
          </cell>
          <cell r="D273">
            <v>0.38483438275926501</v>
          </cell>
          <cell r="E273">
            <v>0.61516561724073504</v>
          </cell>
          <cell r="K273">
            <v>1</v>
          </cell>
          <cell r="L273" t="str">
            <v>Franch &amp; St Tax</v>
          </cell>
          <cell r="M273" t="str">
            <v>A</v>
          </cell>
        </row>
        <row r="274">
          <cell r="A274">
            <v>246020</v>
          </cell>
          <cell r="B274" t="str">
            <v>Curr&amp;Accr Liab-State GRT</v>
          </cell>
          <cell r="C274" t="str">
            <v>specific - "gross receipts taxes" remain with TDU</v>
          </cell>
          <cell r="D274">
            <v>1</v>
          </cell>
          <cell r="K274">
            <v>1</v>
          </cell>
          <cell r="L274" t="str">
            <v>Revenue</v>
          </cell>
          <cell r="M274" t="str">
            <v>A</v>
          </cell>
        </row>
        <row r="275">
          <cell r="A275">
            <v>246030</v>
          </cell>
          <cell r="B275" t="str">
            <v>Curr&amp;Accr Liab-Franch Fees/GRT-City</v>
          </cell>
          <cell r="C275" t="str">
            <v>specific - "franchise fees" remains with TDU</v>
          </cell>
          <cell r="D275">
            <v>1</v>
          </cell>
          <cell r="K275">
            <v>1</v>
          </cell>
          <cell r="L275" t="str">
            <v>Revenue</v>
          </cell>
          <cell r="M275" t="str">
            <v>A</v>
          </cell>
        </row>
        <row r="276">
          <cell r="A276">
            <v>248010</v>
          </cell>
          <cell r="B276" t="str">
            <v>Curr&amp;Accr Liab-Miscellaneous Taxes</v>
          </cell>
          <cell r="C276" t="str">
            <v>specific - immaterial - will not break out</v>
          </cell>
          <cell r="D276">
            <v>1</v>
          </cell>
          <cell r="K276">
            <v>1</v>
          </cell>
          <cell r="L276" t="str">
            <v>Revenue</v>
          </cell>
          <cell r="M276" t="str">
            <v>A</v>
          </cell>
        </row>
        <row r="277">
          <cell r="A277">
            <v>251010</v>
          </cell>
          <cell r="B277" t="str">
            <v>Capital Lease Obligations-Current</v>
          </cell>
          <cell r="C277" t="str">
            <v>specific - split by plant accting</v>
          </cell>
          <cell r="D277">
            <v>161368.56</v>
          </cell>
          <cell r="E277">
            <v>1166767.77</v>
          </cell>
          <cell r="K277">
            <v>1328136.33</v>
          </cell>
          <cell r="L277" t="str">
            <v>Plant</v>
          </cell>
          <cell r="M277" t="str">
            <v>A</v>
          </cell>
        </row>
        <row r="278">
          <cell r="A278">
            <v>254010</v>
          </cell>
          <cell r="B278" t="str">
            <v>Other Curr Liab-W/h From Empl-FIT</v>
          </cell>
          <cell r="C278" t="str">
            <v>specific - based on employee headcount</v>
          </cell>
          <cell r="D278">
            <v>0.70660000000000001</v>
          </cell>
          <cell r="E278">
            <v>0.29339999999999999</v>
          </cell>
          <cell r="K278">
            <v>1</v>
          </cell>
          <cell r="L278" t="str">
            <v>Payroll</v>
          </cell>
          <cell r="M278" t="str">
            <v>A</v>
          </cell>
        </row>
        <row r="279">
          <cell r="A279">
            <v>254030</v>
          </cell>
          <cell r="B279" t="str">
            <v>Other Curr Liab-W/h From Empl-FICA</v>
          </cell>
          <cell r="C279" t="str">
            <v>specific - based on employee headcount</v>
          </cell>
          <cell r="D279">
            <v>0.70660000000000001</v>
          </cell>
          <cell r="E279">
            <v>0.29339999999999999</v>
          </cell>
          <cell r="K279">
            <v>1</v>
          </cell>
          <cell r="L279" t="str">
            <v>Payroll</v>
          </cell>
          <cell r="M279" t="str">
            <v>A</v>
          </cell>
        </row>
        <row r="280">
          <cell r="A280">
            <v>254031</v>
          </cell>
          <cell r="B280" t="str">
            <v>Other Curr Liab-W/h From Empl</v>
          </cell>
          <cell r="C280" t="str">
            <v>specific - based on employee headcount</v>
          </cell>
          <cell r="D280">
            <v>0.70660000000000001</v>
          </cell>
          <cell r="E280">
            <v>0.29339999999999999</v>
          </cell>
          <cell r="K280">
            <v>1</v>
          </cell>
          <cell r="L280" t="str">
            <v>Payroll</v>
          </cell>
          <cell r="M280" t="str">
            <v>A</v>
          </cell>
        </row>
        <row r="281">
          <cell r="A281">
            <v>255010</v>
          </cell>
          <cell r="B281" t="str">
            <v>Customer Deposits-Miscellaneous</v>
          </cell>
          <cell r="C281" t="str">
            <v>specific - "customer related" remains with TDU</v>
          </cell>
          <cell r="D281">
            <v>1</v>
          </cell>
          <cell r="K281">
            <v>1</v>
          </cell>
          <cell r="L281" t="str">
            <v>Revenue</v>
          </cell>
          <cell r="M281" t="str">
            <v>A</v>
          </cell>
        </row>
        <row r="282">
          <cell r="A282">
            <v>255020</v>
          </cell>
          <cell r="B282" t="str">
            <v>Customer Deposits-ROW Damage</v>
          </cell>
          <cell r="C282" t="str">
            <v>specific - "customer related" remains with TDU</v>
          </cell>
          <cell r="D282">
            <v>1</v>
          </cell>
          <cell r="K282">
            <v>1</v>
          </cell>
          <cell r="L282" t="str">
            <v>Revenue</v>
          </cell>
          <cell r="M282" t="str">
            <v>A</v>
          </cell>
        </row>
        <row r="283">
          <cell r="A283">
            <v>257010</v>
          </cell>
          <cell r="B283" t="str">
            <v>Property Insurance Reserve</v>
          </cell>
          <cell r="C283" t="str">
            <v>specific - TDU &amp; securtization</v>
          </cell>
          <cell r="D283">
            <v>-4485697.42</v>
          </cell>
          <cell r="K283">
            <v>-4485697.42</v>
          </cell>
          <cell r="L283" t="str">
            <v>Fin Acct - Electric</v>
          </cell>
          <cell r="M283" t="str">
            <v>S</v>
          </cell>
        </row>
        <row r="284">
          <cell r="A284">
            <v>258030</v>
          </cell>
          <cell r="B284" t="str">
            <v>Injuries &amp; Damages-Workers' Comp</v>
          </cell>
          <cell r="C284" t="str">
            <v>laws require charges to remain with TDU</v>
          </cell>
          <cell r="D284">
            <v>1</v>
          </cell>
          <cell r="K284">
            <v>1</v>
          </cell>
          <cell r="L284" t="str">
            <v>Fin Acct - Electric</v>
          </cell>
          <cell r="M284" t="str">
            <v>S</v>
          </cell>
        </row>
        <row r="285">
          <cell r="A285">
            <v>259010</v>
          </cell>
          <cell r="B285" t="str">
            <v>Pensions&amp;Benefits-FAS 87/106/112 Ben Plan</v>
          </cell>
          <cell r="C285" t="str">
            <v>specific - based on employees per Mark DeBoer</v>
          </cell>
          <cell r="L285" t="str">
            <v>Fin Acct - Electric</v>
          </cell>
          <cell r="M285" t="str">
            <v>S</v>
          </cell>
        </row>
        <row r="286">
          <cell r="A286">
            <v>259020</v>
          </cell>
          <cell r="B286" t="str">
            <v>Pensions&amp;Benefits-Restor Plans</v>
          </cell>
          <cell r="C286" t="str">
            <v>specific - split by executive benefits</v>
          </cell>
          <cell r="D286">
            <v>358019</v>
          </cell>
          <cell r="E286">
            <v>119951</v>
          </cell>
          <cell r="H286">
            <v>1763</v>
          </cell>
          <cell r="I286">
            <v>81190</v>
          </cell>
          <cell r="K286">
            <v>560923</v>
          </cell>
          <cell r="L286" t="str">
            <v>RE Exec Plans</v>
          </cell>
          <cell r="M286" t="str">
            <v>S</v>
          </cell>
        </row>
        <row r="287">
          <cell r="A287">
            <v>259021</v>
          </cell>
          <cell r="B287" t="str">
            <v>Pensions&amp;Ben-ESIP Restor Plan</v>
          </cell>
          <cell r="C287" t="str">
            <v>specific - split by executive benefits</v>
          </cell>
          <cell r="D287">
            <v>9738</v>
          </cell>
          <cell r="H287">
            <v>318</v>
          </cell>
          <cell r="I287">
            <v>704</v>
          </cell>
          <cell r="K287">
            <v>10760</v>
          </cell>
          <cell r="L287" t="str">
            <v>RE Exec Plans</v>
          </cell>
          <cell r="M287" t="str">
            <v>S</v>
          </cell>
        </row>
        <row r="288">
          <cell r="A288">
            <v>259040</v>
          </cell>
          <cell r="B288" t="str">
            <v>Benefit Restoration Plan-FAS 87</v>
          </cell>
          <cell r="C288" t="str">
            <v>specific - based on employees per Mark DeBoer</v>
          </cell>
          <cell r="D288">
            <v>6501000</v>
          </cell>
          <cell r="E288">
            <v>4376000</v>
          </cell>
          <cell r="G288">
            <v>-656424</v>
          </cell>
          <cell r="K288">
            <v>10220576</v>
          </cell>
          <cell r="L288" t="str">
            <v>RE Exec Plans</v>
          </cell>
          <cell r="M288" t="str">
            <v>S</v>
          </cell>
        </row>
        <row r="289">
          <cell r="A289">
            <v>259042</v>
          </cell>
          <cell r="B289" t="str">
            <v>PostRetirement Welfare Plan-FAS 106</v>
          </cell>
          <cell r="C289" t="str">
            <v>specific - based on employees per Mark DeBoer</v>
          </cell>
          <cell r="D289">
            <v>14967000</v>
          </cell>
          <cell r="E289">
            <v>12264000</v>
          </cell>
          <cell r="G289">
            <v>4221674.4800000004</v>
          </cell>
          <cell r="K289">
            <v>31452674.48</v>
          </cell>
          <cell r="L289" t="str">
            <v>RE Exec Plans</v>
          </cell>
          <cell r="M289" t="str">
            <v>S</v>
          </cell>
        </row>
        <row r="290">
          <cell r="A290">
            <v>259043</v>
          </cell>
          <cell r="B290" t="str">
            <v>Postemployment Benefits-FAS 112</v>
          </cell>
          <cell r="C290" t="str">
            <v>specific - based on employees per Mark DeBoer</v>
          </cell>
          <cell r="D290">
            <v>9828000</v>
          </cell>
          <cell r="E290">
            <v>837000</v>
          </cell>
          <cell r="G290">
            <v>971100</v>
          </cell>
          <cell r="K290">
            <v>11636100</v>
          </cell>
          <cell r="L290" t="str">
            <v>RE Exec Plans</v>
          </cell>
          <cell r="M290" t="str">
            <v>S</v>
          </cell>
        </row>
        <row r="291">
          <cell r="A291">
            <v>262010</v>
          </cell>
          <cell r="B291" t="str">
            <v>Nuclear Decommissioning Reserve</v>
          </cell>
          <cell r="C291" t="str">
            <v>specific - STP</v>
          </cell>
          <cell r="E291">
            <v>1</v>
          </cell>
          <cell r="K291">
            <v>1</v>
          </cell>
          <cell r="L291" t="str">
            <v>Fin Acct - Electric</v>
          </cell>
          <cell r="M291" t="str">
            <v>A</v>
          </cell>
        </row>
        <row r="292">
          <cell r="A292">
            <v>263010</v>
          </cell>
          <cell r="B292" t="str">
            <v>Provision-Other</v>
          </cell>
          <cell r="C292" t="str">
            <v>specific - split by compliance</v>
          </cell>
          <cell r="D292">
            <v>1633874.84</v>
          </cell>
          <cell r="E292">
            <v>3805603.39</v>
          </cell>
          <cell r="K292">
            <v>5439478.2300000004</v>
          </cell>
          <cell r="L292" t="str">
            <v>Fin Acct - Electric</v>
          </cell>
          <cell r="M292" t="str">
            <v>S</v>
          </cell>
        </row>
        <row r="293">
          <cell r="A293">
            <v>264060</v>
          </cell>
          <cell r="B293" t="str">
            <v>Contrib in Aid of Construction</v>
          </cell>
          <cell r="C293" t="str">
            <v>Not active 12/31/00</v>
          </cell>
        </row>
        <row r="294">
          <cell r="A294">
            <v>265010</v>
          </cell>
          <cell r="B294" t="str">
            <v>Oth Def CR-Employee Related</v>
          </cell>
          <cell r="C294" t="str">
            <v>specific - split by executive benefits</v>
          </cell>
          <cell r="D294">
            <v>2175066.77</v>
          </cell>
          <cell r="E294">
            <v>403300.02</v>
          </cell>
          <cell r="I294">
            <v>178664.02</v>
          </cell>
          <cell r="K294">
            <v>2757030.81</v>
          </cell>
          <cell r="L294" t="str">
            <v>RE Exec Plans</v>
          </cell>
          <cell r="M294" t="str">
            <v>S</v>
          </cell>
        </row>
        <row r="295">
          <cell r="A295">
            <v>265020</v>
          </cell>
          <cell r="B295" t="str">
            <v>Oth Def CR-Deferred Comp</v>
          </cell>
          <cell r="C295" t="str">
            <v>specific - split by executive benefits</v>
          </cell>
          <cell r="D295">
            <v>21720073.18</v>
          </cell>
          <cell r="E295">
            <v>12575668</v>
          </cell>
          <cell r="H295">
            <v>1173727</v>
          </cell>
          <cell r="I295">
            <v>4234241</v>
          </cell>
          <cell r="K295">
            <v>39703709.18</v>
          </cell>
          <cell r="L295" t="str">
            <v>RE Exec Plans</v>
          </cell>
          <cell r="M295" t="str">
            <v>S</v>
          </cell>
        </row>
        <row r="296">
          <cell r="A296">
            <v>265030</v>
          </cell>
          <cell r="B296" t="str">
            <v>Oth Def CR-Long-Term Incentives</v>
          </cell>
          <cell r="C296" t="str">
            <v>specific - split by executive benefits</v>
          </cell>
          <cell r="D296">
            <v>2364535.0099999998</v>
          </cell>
          <cell r="E296">
            <v>144871</v>
          </cell>
          <cell r="H296">
            <v>109748</v>
          </cell>
          <cell r="I296">
            <v>348004</v>
          </cell>
          <cell r="K296">
            <v>2967158.01</v>
          </cell>
          <cell r="L296" t="str">
            <v>RE Exec Plans</v>
          </cell>
          <cell r="M296" t="str">
            <v>S</v>
          </cell>
        </row>
        <row r="297">
          <cell r="A297">
            <v>269010</v>
          </cell>
          <cell r="B297" t="str">
            <v>Other Deferred Credits - Miscellaneous</v>
          </cell>
          <cell r="C297" t="str">
            <v>specific - split by compliance</v>
          </cell>
          <cell r="D297">
            <v>2467257.2999999998</v>
          </cell>
          <cell r="E297">
            <v>300000</v>
          </cell>
          <cell r="K297">
            <v>2767257.3</v>
          </cell>
          <cell r="L297" t="str">
            <v>Fin Acct - Electric</v>
          </cell>
          <cell r="M297" t="str">
            <v>S</v>
          </cell>
        </row>
        <row r="298">
          <cell r="A298">
            <v>269013</v>
          </cell>
          <cell r="B298" t="str">
            <v>Oth Def CR-Escheat Payable</v>
          </cell>
          <cell r="C298" t="str">
            <v>specific - based on cash</v>
          </cell>
          <cell r="D298">
            <v>1</v>
          </cell>
          <cell r="K298">
            <v>1</v>
          </cell>
          <cell r="L298" t="str">
            <v>Accts Payable</v>
          </cell>
          <cell r="M298" t="str">
            <v>A</v>
          </cell>
        </row>
        <row r="299">
          <cell r="A299">
            <v>269020</v>
          </cell>
          <cell r="B299" t="str">
            <v>Oth Def Cr-Def Rev-Power Intchng</v>
          </cell>
          <cell r="C299" t="str">
            <v>Not active 12/31/00</v>
          </cell>
        </row>
        <row r="300">
          <cell r="A300">
            <v>269030</v>
          </cell>
          <cell r="B300" t="str">
            <v>Oth Def CR-Unbilled Fuel &amp; PCRF</v>
          </cell>
          <cell r="C300" t="str">
            <v>specific - regulatory assets remain with TDU</v>
          </cell>
          <cell r="D300">
            <v>1</v>
          </cell>
          <cell r="K300">
            <v>1</v>
          </cell>
          <cell r="L300" t="str">
            <v>Revenue</v>
          </cell>
          <cell r="M300" t="str">
            <v>A</v>
          </cell>
        </row>
        <row r="301">
          <cell r="A301">
            <v>275010</v>
          </cell>
          <cell r="B301" t="str">
            <v>Long-Term Debt-First Mortgage Bonds</v>
          </cell>
          <cell r="C301" t="str">
            <v>specific - split to follow adjusted net asset percent</v>
          </cell>
          <cell r="D301">
            <v>0.71549826579999998</v>
          </cell>
          <cell r="E301">
            <v>0.28450173429999998</v>
          </cell>
          <cell r="K301">
            <v>1.0000000001</v>
          </cell>
          <cell r="L301" t="str">
            <v>Fin Acct - Electric</v>
          </cell>
          <cell r="M301" t="str">
            <v>S</v>
          </cell>
        </row>
        <row r="302">
          <cell r="A302">
            <v>275020</v>
          </cell>
          <cell r="B302" t="str">
            <v>Unamortized Discount</v>
          </cell>
          <cell r="C302" t="str">
            <v>specific - split to follow adjusted net asset percent</v>
          </cell>
          <cell r="D302">
            <v>0.71549826579999998</v>
          </cell>
          <cell r="E302">
            <v>0.28450173429999998</v>
          </cell>
          <cell r="K302">
            <v>1.0000000001</v>
          </cell>
          <cell r="L302" t="str">
            <v>Fin Acct - Electric</v>
          </cell>
          <cell r="M302" t="str">
            <v>S</v>
          </cell>
        </row>
        <row r="303">
          <cell r="A303">
            <v>275040</v>
          </cell>
          <cell r="B303" t="str">
            <v>Long-Term Notes Payable - Assoc Compani</v>
          </cell>
          <cell r="C303" t="str">
            <v>specific - split to follow adjusted net asset percent</v>
          </cell>
          <cell r="D303">
            <v>0.71549826579999998</v>
          </cell>
          <cell r="E303">
            <v>0.28450173429999998</v>
          </cell>
          <cell r="K303">
            <v>1.0000000001</v>
          </cell>
          <cell r="L303" t="str">
            <v>Fin Acct - Electric</v>
          </cell>
          <cell r="M303" t="str">
            <v>A</v>
          </cell>
        </row>
        <row r="304">
          <cell r="A304">
            <v>275997</v>
          </cell>
          <cell r="B304" t="str">
            <v>Long-Term-FMB History</v>
          </cell>
          <cell r="C304" t="str">
            <v>Not active 12/31/00</v>
          </cell>
        </row>
        <row r="305">
          <cell r="A305">
            <v>275998</v>
          </cell>
          <cell r="B305" t="str">
            <v>Unamortized Discount-History</v>
          </cell>
          <cell r="C305" t="str">
            <v>Not active 12/31/00</v>
          </cell>
        </row>
        <row r="306">
          <cell r="A306">
            <v>275999</v>
          </cell>
          <cell r="B306" t="str">
            <v>Unamortized Premium-History</v>
          </cell>
          <cell r="C306" t="str">
            <v>specific - split to follow adjusted net asset percent</v>
          </cell>
          <cell r="D306">
            <v>0.71549826579999998</v>
          </cell>
          <cell r="E306">
            <v>0.28450173429999998</v>
          </cell>
          <cell r="K306">
            <v>1.0000000001</v>
          </cell>
        </row>
        <row r="307">
          <cell r="A307">
            <v>276999</v>
          </cell>
          <cell r="B307" t="str">
            <v>Amort of Unamortized Discount</v>
          </cell>
          <cell r="C307" t="str">
            <v>specific - split to follow adjusted net asset percent</v>
          </cell>
          <cell r="D307">
            <v>0.71549826579999998</v>
          </cell>
          <cell r="E307">
            <v>0.28450173429999998</v>
          </cell>
          <cell r="K307">
            <v>1.0000000001</v>
          </cell>
          <cell r="L307" t="str">
            <v>Fin Acct - Electric</v>
          </cell>
          <cell r="M307" t="str">
            <v>S</v>
          </cell>
        </row>
        <row r="308">
          <cell r="A308">
            <v>277010</v>
          </cell>
          <cell r="B308" t="str">
            <v>Long-Term Debt - Other</v>
          </cell>
          <cell r="C308" t="str">
            <v>specific - generation related asset</v>
          </cell>
          <cell r="E308">
            <v>1</v>
          </cell>
          <cell r="K308">
            <v>1</v>
          </cell>
          <cell r="L308" t="str">
            <v>Fin Acct - Electric</v>
          </cell>
          <cell r="M308" t="str">
            <v>A</v>
          </cell>
        </row>
        <row r="309">
          <cell r="A309">
            <v>277015</v>
          </cell>
          <cell r="B309" t="str">
            <v>Long-Term Debt-Jewett</v>
          </cell>
          <cell r="C309" t="str">
            <v>specific - generation related asset</v>
          </cell>
          <cell r="E309">
            <v>1</v>
          </cell>
          <cell r="K309">
            <v>1</v>
          </cell>
          <cell r="L309" t="str">
            <v>Fin Acct - Electric</v>
          </cell>
          <cell r="M309" t="str">
            <v>A</v>
          </cell>
        </row>
        <row r="310">
          <cell r="A310">
            <v>277020</v>
          </cell>
          <cell r="B310" t="str">
            <v>Long-Term Debt-Other Bonds</v>
          </cell>
          <cell r="C310" t="str">
            <v>specific - split to follow adjusted net asset percent</v>
          </cell>
          <cell r="D310">
            <v>0.71549826579999998</v>
          </cell>
          <cell r="E310">
            <v>0.28450173429999998</v>
          </cell>
          <cell r="K310">
            <v>1.0000000001</v>
          </cell>
          <cell r="L310" t="str">
            <v>Fin Acct - Electric</v>
          </cell>
          <cell r="M310" t="str">
            <v>A</v>
          </cell>
        </row>
        <row r="311">
          <cell r="A311">
            <v>277999</v>
          </cell>
          <cell r="B311" t="str">
            <v>Long-Term Debt-Other History</v>
          </cell>
          <cell r="C311" t="str">
            <v>Not active 12/31/00</v>
          </cell>
        </row>
        <row r="312">
          <cell r="A312">
            <v>282010</v>
          </cell>
          <cell r="B312" t="str">
            <v>Capital Lease Obligations-Noncurr</v>
          </cell>
          <cell r="C312" t="str">
            <v>specific - split by plant accting</v>
          </cell>
          <cell r="D312">
            <v>1357678.08</v>
          </cell>
          <cell r="E312">
            <v>9816627.1199999992</v>
          </cell>
          <cell r="K312">
            <v>11174305.199999999</v>
          </cell>
          <cell r="L312" t="str">
            <v>Plant</v>
          </cell>
          <cell r="M312" t="str">
            <v>S</v>
          </cell>
        </row>
        <row r="313">
          <cell r="A313">
            <v>285010</v>
          </cell>
          <cell r="B313" t="str">
            <v>Def Inc Taxes-Fed-Accel Amort</v>
          </cell>
          <cell r="C313" t="str">
            <v>specific - split to follow net PP&amp;E percentages</v>
          </cell>
          <cell r="D313">
            <v>0.55050407509999999</v>
          </cell>
          <cell r="E313">
            <v>0.44942402240000001</v>
          </cell>
          <cell r="H313">
            <v>0</v>
          </cell>
          <cell r="J313">
            <v>7.1902499999999998E-5</v>
          </cell>
          <cell r="K313">
            <v>1</v>
          </cell>
          <cell r="L313" t="str">
            <v>Plant</v>
          </cell>
          <cell r="M313" t="str">
            <v>S</v>
          </cell>
        </row>
        <row r="314">
          <cell r="A314">
            <v>285020</v>
          </cell>
          <cell r="B314" t="str">
            <v>Def Inc Taxes-Fed-Accel Depr</v>
          </cell>
          <cell r="C314" t="str">
            <v>specific - split by tax</v>
          </cell>
          <cell r="D314">
            <v>605311040.38</v>
          </cell>
          <cell r="E314">
            <v>543319819</v>
          </cell>
          <cell r="G314">
            <v>55670502</v>
          </cell>
          <cell r="J314">
            <v>52753</v>
          </cell>
          <cell r="K314">
            <v>1204354114.3800001</v>
          </cell>
          <cell r="L314" t="str">
            <v>Federal Tax</v>
          </cell>
          <cell r="M314" t="str">
            <v>S</v>
          </cell>
        </row>
        <row r="315">
          <cell r="A315">
            <v>285025</v>
          </cell>
          <cell r="B315" t="str">
            <v>DIT-Fed-Accel Depr-Below Line</v>
          </cell>
          <cell r="C315" t="str">
            <v>specific - split by tax</v>
          </cell>
          <cell r="D315">
            <v>9057922.5299999993</v>
          </cell>
          <cell r="E315">
            <v>8420792</v>
          </cell>
          <cell r="G315">
            <v>755377</v>
          </cell>
          <cell r="J315">
            <v>716</v>
          </cell>
          <cell r="K315">
            <v>18234807.530000001</v>
          </cell>
          <cell r="L315" t="str">
            <v>Federal Tax</v>
          </cell>
          <cell r="M315" t="str">
            <v>S</v>
          </cell>
        </row>
        <row r="316">
          <cell r="A316">
            <v>285030</v>
          </cell>
          <cell r="B316" t="str">
            <v>Def Inc Taxes-Federal-Other</v>
          </cell>
          <cell r="C316" t="str">
            <v>specific - split by tax</v>
          </cell>
          <cell r="D316">
            <v>229607452.19</v>
          </cell>
          <cell r="E316">
            <v>483395822</v>
          </cell>
          <cell r="F316">
            <v>174778534</v>
          </cell>
          <cell r="G316">
            <v>1971373</v>
          </cell>
          <cell r="J316">
            <v>1868</v>
          </cell>
          <cell r="K316">
            <v>889755049.19000006</v>
          </cell>
          <cell r="L316" t="str">
            <v>Federal Tax</v>
          </cell>
          <cell r="M316" t="str">
            <v>S</v>
          </cell>
        </row>
        <row r="317">
          <cell r="A317">
            <v>285035</v>
          </cell>
          <cell r="B317" t="str">
            <v>Def Inc Taxes-Fed-Other-Below Line</v>
          </cell>
          <cell r="C317" t="str">
            <v>specific - split by tax</v>
          </cell>
          <cell r="D317">
            <v>-118076765.31</v>
          </cell>
          <cell r="E317">
            <v>35594493.689999998</v>
          </cell>
          <cell r="K317">
            <v>-118076765.31</v>
          </cell>
          <cell r="L317" t="str">
            <v>Federal Tax</v>
          </cell>
          <cell r="M317" t="str">
            <v>S</v>
          </cell>
        </row>
        <row r="318">
          <cell r="A318">
            <v>287010</v>
          </cell>
          <cell r="B318" t="str">
            <v>Unamortized Investment Tax Credits</v>
          </cell>
          <cell r="C318" t="str">
            <v>specific - split by tax</v>
          </cell>
          <cell r="D318">
            <v>62959074.569999993</v>
          </cell>
          <cell r="E318">
            <v>227943233</v>
          </cell>
          <cell r="K318">
            <v>290902307.56999999</v>
          </cell>
          <cell r="L318" t="str">
            <v>Federal Tax</v>
          </cell>
          <cell r="M318" t="str">
            <v>S</v>
          </cell>
        </row>
        <row r="319">
          <cell r="A319">
            <v>291010</v>
          </cell>
          <cell r="B319" t="str">
            <v>Divisional Equity</v>
          </cell>
          <cell r="C319" t="str">
            <v>specific - split to follow adjusted net asset percent</v>
          </cell>
          <cell r="D319">
            <v>0.71549826579999998</v>
          </cell>
          <cell r="E319">
            <v>0.28450173429999998</v>
          </cell>
          <cell r="K319">
            <v>1.0000000001</v>
          </cell>
          <cell r="L319" t="str">
            <v>Fin Acct - Electric</v>
          </cell>
          <cell r="M319" t="str">
            <v>S</v>
          </cell>
        </row>
        <row r="320">
          <cell r="A320">
            <v>292010</v>
          </cell>
          <cell r="B320" t="str">
            <v>Preferred Stock-Shares Issued</v>
          </cell>
          <cell r="C320" t="str">
            <v>specific - split to follow adjusted net asset percent</v>
          </cell>
          <cell r="D320">
            <v>0.71549826579999998</v>
          </cell>
          <cell r="E320">
            <v>0.28450173429999998</v>
          </cell>
          <cell r="K320">
            <v>1.0000000001</v>
          </cell>
          <cell r="L320" t="str">
            <v>Fin Acct - Electric</v>
          </cell>
          <cell r="M320" t="str">
            <v>A</v>
          </cell>
        </row>
        <row r="321">
          <cell r="A321">
            <v>292040</v>
          </cell>
          <cell r="B321" t="str">
            <v>Pref Stock-Cap Securities Trust-Net</v>
          </cell>
          <cell r="C321" t="str">
            <v>specific - split to follow adjusted net asset percent</v>
          </cell>
          <cell r="D321">
            <v>0.71549826579999998</v>
          </cell>
          <cell r="E321">
            <v>0.28450173429999998</v>
          </cell>
          <cell r="K321">
            <v>1.0000000001</v>
          </cell>
          <cell r="L321" t="str">
            <v>Fin Acct - Electric</v>
          </cell>
          <cell r="M321" t="str">
            <v>A</v>
          </cell>
        </row>
        <row r="322">
          <cell r="A322">
            <v>297030</v>
          </cell>
          <cell r="B322" t="str">
            <v>Retained Earnings-Dividends</v>
          </cell>
          <cell r="C322" t="str">
            <v>specific - split to follow adjusted net asset percent</v>
          </cell>
          <cell r="D322">
            <v>0.71549826579999998</v>
          </cell>
          <cell r="E322">
            <v>0.28450173429999998</v>
          </cell>
          <cell r="K322">
            <v>1.0000000001</v>
          </cell>
          <cell r="L322" t="str">
            <v>Fin Acct - Electric</v>
          </cell>
          <cell r="M322" t="str">
            <v>S</v>
          </cell>
        </row>
        <row r="323">
          <cell r="A323">
            <v>297999</v>
          </cell>
          <cell r="B323" t="str">
            <v>Retained Earnings</v>
          </cell>
          <cell r="C323" t="str">
            <v>specific - tbd</v>
          </cell>
          <cell r="K323">
            <v>0</v>
          </cell>
          <cell r="L323" t="str">
            <v>Fin Acct - Electric</v>
          </cell>
          <cell r="M323" t="str">
            <v>S</v>
          </cell>
        </row>
        <row r="324">
          <cell r="A324">
            <v>298012</v>
          </cell>
          <cell r="B324" t="str">
            <v>Benefits Minimum Liability Adj.</v>
          </cell>
          <cell r="C324" t="str">
            <v>specific - based on employees per Mark DeBoer</v>
          </cell>
          <cell r="D324">
            <v>-1452000</v>
          </cell>
          <cell r="E324">
            <v>-1130000</v>
          </cell>
          <cell r="G324">
            <v>54862</v>
          </cell>
          <cell r="K324">
            <v>-2527138</v>
          </cell>
          <cell r="L324">
            <v>0</v>
          </cell>
          <cell r="M324" t="str">
            <v>S</v>
          </cell>
        </row>
      </sheetData>
      <sheetData sheetId="6" refreshError="1"/>
      <sheetData sheetId="7" refreshError="1"/>
      <sheetData sheetId="8" refreshError="1"/>
      <sheetData sheetId="9" refreshError="1">
        <row r="8">
          <cell r="B8">
            <v>101970</v>
          </cell>
          <cell r="C8" t="str">
            <v>Cash-Other Banks</v>
          </cell>
          <cell r="D8">
            <v>2505.69</v>
          </cell>
        </row>
        <row r="9">
          <cell r="B9">
            <v>102010</v>
          </cell>
          <cell r="C9" t="str">
            <v>Cash - Gen - Chase Texas</v>
          </cell>
          <cell r="D9">
            <v>23438717.52</v>
          </cell>
        </row>
        <row r="10">
          <cell r="B10">
            <v>102030</v>
          </cell>
          <cell r="C10" t="str">
            <v>Current Cash</v>
          </cell>
        </row>
        <row r="11">
          <cell r="B11">
            <v>102040</v>
          </cell>
          <cell r="C11" t="str">
            <v>Cash-Miscellaneous-00100904987</v>
          </cell>
          <cell r="D11">
            <v>5691.77</v>
          </cell>
        </row>
        <row r="12">
          <cell r="B12">
            <v>102050</v>
          </cell>
          <cell r="C12" t="str">
            <v>Undistributed Cash</v>
          </cell>
          <cell r="D12">
            <v>191077.76000000001</v>
          </cell>
        </row>
        <row r="13">
          <cell r="B13">
            <v>102060</v>
          </cell>
          <cell r="C13" t="str">
            <v>Manual Checks Outstanding</v>
          </cell>
        </row>
        <row r="14">
          <cell r="B14">
            <v>102090</v>
          </cell>
          <cell r="C14" t="str">
            <v>Cash-Bank One Texas / Beaumont STP</v>
          </cell>
          <cell r="D14">
            <v>0</v>
          </cell>
        </row>
        <row r="15">
          <cell r="B15">
            <v>102100</v>
          </cell>
          <cell r="C15" t="str">
            <v>Cash-Cntrl Disb-Bank of Boston-0003</v>
          </cell>
          <cell r="D15">
            <v>1105749.6599999999</v>
          </cell>
        </row>
        <row r="16">
          <cell r="B16">
            <v>102130</v>
          </cell>
          <cell r="C16" t="str">
            <v>Cash-Payroll-Chase Texas (0003)</v>
          </cell>
          <cell r="D16">
            <v>0</v>
          </cell>
        </row>
        <row r="17">
          <cell r="B17">
            <v>102160</v>
          </cell>
          <cell r="C17" t="str">
            <v>Cash-ZBA1-TX Comm-Sprngbrnch Mgrs</v>
          </cell>
          <cell r="D17">
            <v>475.96</v>
          </cell>
        </row>
        <row r="18">
          <cell r="B18">
            <v>102170</v>
          </cell>
          <cell r="C18" t="str">
            <v>Cash-ZBA1-TX Comm-Baytwn Mgrs</v>
          </cell>
          <cell r="D18">
            <v>3221.27</v>
          </cell>
        </row>
        <row r="19">
          <cell r="B19">
            <v>102180</v>
          </cell>
          <cell r="C19" t="str">
            <v>Cash-ZBA1-TX Comm-Greenspnt Mgrs</v>
          </cell>
          <cell r="D19">
            <v>174.07</v>
          </cell>
        </row>
        <row r="20">
          <cell r="B20">
            <v>102190</v>
          </cell>
          <cell r="C20" t="str">
            <v>Cash-ZBA1-TX Comm-Law Dept Mgrs</v>
          </cell>
          <cell r="D20">
            <v>6445.5</v>
          </cell>
        </row>
        <row r="21">
          <cell r="B21">
            <v>102200</v>
          </cell>
          <cell r="C21" t="str">
            <v>Cash-ZBA1-TX Comm-Recruiting Mgrs</v>
          </cell>
          <cell r="D21">
            <v>350.49</v>
          </cell>
        </row>
        <row r="22">
          <cell r="B22">
            <v>102210</v>
          </cell>
          <cell r="C22" t="str">
            <v>Cash-ZBA1-TX Comm-Cashiers Acct</v>
          </cell>
          <cell r="D22">
            <v>19539.59</v>
          </cell>
        </row>
        <row r="23">
          <cell r="B23">
            <v>102220</v>
          </cell>
          <cell r="C23" t="str">
            <v>Cash-ZBA1-TX Comm-Katy Mgrs</v>
          </cell>
          <cell r="D23">
            <v>1482.32</v>
          </cell>
        </row>
        <row r="24">
          <cell r="B24">
            <v>102230</v>
          </cell>
          <cell r="C24" t="str">
            <v>Cash-ZBA1-TX Comm-Humble Mgrs</v>
          </cell>
          <cell r="D24">
            <v>126.78</v>
          </cell>
        </row>
        <row r="25">
          <cell r="B25">
            <v>102250</v>
          </cell>
          <cell r="C25" t="str">
            <v>Cash-ZBA1-TX Comm-Brazosprt Mgrs</v>
          </cell>
          <cell r="D25">
            <v>24</v>
          </cell>
        </row>
        <row r="26">
          <cell r="B26">
            <v>102260</v>
          </cell>
          <cell r="C26" t="str">
            <v>Cash-ZBA1-TX Comm-Cypress Mgrs</v>
          </cell>
          <cell r="D26">
            <v>-56782.68</v>
          </cell>
        </row>
        <row r="27">
          <cell r="B27">
            <v>102280</v>
          </cell>
          <cell r="C27" t="str">
            <v>Cash-ZBA1-TX Comm-Galvstn Mgrs</v>
          </cell>
          <cell r="D27">
            <v>-434.69</v>
          </cell>
        </row>
        <row r="28">
          <cell r="B28">
            <v>102290</v>
          </cell>
          <cell r="C28" t="str">
            <v>Cash-ZBA1-TX Comm-Ft Bend Mgrs</v>
          </cell>
          <cell r="D28">
            <v>197.27</v>
          </cell>
        </row>
        <row r="29">
          <cell r="B29">
            <v>102320</v>
          </cell>
          <cell r="C29" t="str">
            <v>Cash-ZBA1-TX Comm-Heat Pump Lien</v>
          </cell>
          <cell r="D29">
            <v>263</v>
          </cell>
        </row>
        <row r="30">
          <cell r="B30">
            <v>102340</v>
          </cell>
          <cell r="C30" t="str">
            <v>Cash-ZBA1-TX Comm-EDC Mgrs</v>
          </cell>
          <cell r="D30">
            <v>65232.21</v>
          </cell>
        </row>
        <row r="31">
          <cell r="B31">
            <v>102360</v>
          </cell>
          <cell r="C31" t="str">
            <v>Cash-ZBA3-TX Comm-EDC Mgrs</v>
          </cell>
          <cell r="D31">
            <v>-4169.21</v>
          </cell>
        </row>
        <row r="32">
          <cell r="B32">
            <v>102370</v>
          </cell>
          <cell r="C32" t="str">
            <v>Cash-ZBA2-TX Comm-Rec Acct Mgrs</v>
          </cell>
          <cell r="D32">
            <v>1715.58</v>
          </cell>
        </row>
        <row r="33">
          <cell r="B33">
            <v>102380</v>
          </cell>
          <cell r="C33" t="str">
            <v>Cash-ZBA2-TX Comm-ROW Mgrs</v>
          </cell>
          <cell r="D33">
            <v>166426.98000000001</v>
          </cell>
        </row>
        <row r="34">
          <cell r="B34">
            <v>102390</v>
          </cell>
          <cell r="C34" t="str">
            <v>Cash-ZBA1-STP Petty Disbursement</v>
          </cell>
          <cell r="D34">
            <v>13562.25</v>
          </cell>
        </row>
        <row r="35">
          <cell r="B35">
            <v>102400</v>
          </cell>
          <cell r="C35" t="str">
            <v>Cash-ZBA-TX Comm-Transfer Acct</v>
          </cell>
          <cell r="D35">
            <v>68717.64</v>
          </cell>
        </row>
        <row r="36">
          <cell r="B36">
            <v>111999</v>
          </cell>
          <cell r="C36" t="str">
            <v>General Fund Receipt Clearing Account</v>
          </cell>
          <cell r="D36">
            <v>-24183025.390000001</v>
          </cell>
        </row>
        <row r="37">
          <cell r="B37">
            <v>112010</v>
          </cell>
          <cell r="C37" t="str">
            <v>Interest Special Deposits</v>
          </cell>
        </row>
        <row r="38">
          <cell r="B38">
            <v>114010</v>
          </cell>
          <cell r="C38" t="str">
            <v>Oth Spec Deposits</v>
          </cell>
        </row>
        <row r="39">
          <cell r="B39">
            <v>116130</v>
          </cell>
          <cell r="C39" t="str">
            <v>Petty Fund-EDC Central Shop</v>
          </cell>
        </row>
        <row r="40">
          <cell r="B40">
            <v>116140</v>
          </cell>
          <cell r="C40" t="str">
            <v>Petty Fund-Limestone</v>
          </cell>
        </row>
        <row r="41">
          <cell r="B41">
            <v>116150</v>
          </cell>
          <cell r="C41" t="str">
            <v>Petty Fund-Underground S/C</v>
          </cell>
        </row>
        <row r="42">
          <cell r="B42">
            <v>116160</v>
          </cell>
          <cell r="C42" t="str">
            <v>Petty Fund-WAP 1-4</v>
          </cell>
        </row>
        <row r="43">
          <cell r="B43">
            <v>116170</v>
          </cell>
          <cell r="C43" t="str">
            <v>Petty Fund-WAP 5-8</v>
          </cell>
        </row>
        <row r="44">
          <cell r="B44">
            <v>116190</v>
          </cell>
          <cell r="C44" t="str">
            <v>Petty Fund-Sam Bertron</v>
          </cell>
        </row>
        <row r="45">
          <cell r="B45">
            <v>116200</v>
          </cell>
          <cell r="C45" t="str">
            <v>Petty Fund-Deepwater</v>
          </cell>
        </row>
        <row r="46">
          <cell r="B46">
            <v>116210</v>
          </cell>
          <cell r="C46" t="str">
            <v>Petty Fund-PH Robinson</v>
          </cell>
        </row>
        <row r="47">
          <cell r="B47">
            <v>116220</v>
          </cell>
          <cell r="C47" t="str">
            <v>Petty Fund-Greens Bayou</v>
          </cell>
        </row>
        <row r="48">
          <cell r="B48">
            <v>116230</v>
          </cell>
          <cell r="C48" t="str">
            <v>Petty Fund-Webster</v>
          </cell>
        </row>
        <row r="49">
          <cell r="B49">
            <v>116240</v>
          </cell>
          <cell r="C49" t="str">
            <v>Petty Fund-Regulatory Svcs Austin</v>
          </cell>
          <cell r="D49">
            <v>1890.1</v>
          </cell>
        </row>
        <row r="50">
          <cell r="B50">
            <v>116250</v>
          </cell>
          <cell r="C50" t="str">
            <v>Petty Fund-Limestone Coal/Lignite</v>
          </cell>
        </row>
        <row r="51">
          <cell r="B51">
            <v>116260</v>
          </cell>
          <cell r="C51" t="str">
            <v>Petty Fund-Data Center</v>
          </cell>
        </row>
        <row r="52">
          <cell r="B52">
            <v>116280</v>
          </cell>
          <cell r="C52" t="str">
            <v>Postage Deposit Acct</v>
          </cell>
          <cell r="D52">
            <v>230000</v>
          </cell>
        </row>
        <row r="53">
          <cell r="B53">
            <v>116290</v>
          </cell>
          <cell r="C53" t="str">
            <v>Petty Fund-THW</v>
          </cell>
        </row>
        <row r="54">
          <cell r="B54">
            <v>116291</v>
          </cell>
          <cell r="C54" t="str">
            <v>Petty Fund-Cedar Bayou</v>
          </cell>
        </row>
        <row r="55">
          <cell r="B55">
            <v>120001</v>
          </cell>
          <cell r="C55" t="str">
            <v>Accounts Receivables - Associated Co -</v>
          </cell>
        </row>
        <row r="56">
          <cell r="B56">
            <v>120010</v>
          </cell>
          <cell r="C56" t="str">
            <v>Accounts Receivables-Associated Co</v>
          </cell>
          <cell r="D56">
            <v>50285788.229999997</v>
          </cell>
        </row>
        <row r="57">
          <cell r="B57">
            <v>121020</v>
          </cell>
          <cell r="C57" t="str">
            <v>A/R - Commodity</v>
          </cell>
          <cell r="D57">
            <v>-8871.93</v>
          </cell>
        </row>
        <row r="58">
          <cell r="B58">
            <v>121040</v>
          </cell>
          <cell r="C58" t="str">
            <v>A/R-Merchandise</v>
          </cell>
        </row>
        <row r="59">
          <cell r="B59">
            <v>121050</v>
          </cell>
          <cell r="C59" t="str">
            <v>A/R - Services</v>
          </cell>
          <cell r="D59">
            <v>0</v>
          </cell>
        </row>
        <row r="60">
          <cell r="B60">
            <v>121060</v>
          </cell>
          <cell r="C60" t="str">
            <v>A/R-Other</v>
          </cell>
          <cell r="D60">
            <v>25307449.84</v>
          </cell>
        </row>
        <row r="61">
          <cell r="B61">
            <v>121070</v>
          </cell>
          <cell r="C61" t="str">
            <v>A/R-Factored</v>
          </cell>
          <cell r="D61">
            <v>-326116506.41000003</v>
          </cell>
        </row>
        <row r="62">
          <cell r="B62">
            <v>121072</v>
          </cell>
          <cell r="C62" t="str">
            <v>A/R-Est. Unbilled-A/R Sold</v>
          </cell>
          <cell r="D62">
            <v>-303379494.22000003</v>
          </cell>
        </row>
        <row r="63">
          <cell r="B63">
            <v>121075</v>
          </cell>
          <cell r="C63" t="str">
            <v>A/R-SD to FI-CA Flowthru-Recon Acct</v>
          </cell>
          <cell r="D63">
            <v>-150</v>
          </cell>
        </row>
        <row r="64">
          <cell r="B64">
            <v>121080</v>
          </cell>
          <cell r="C64" t="str">
            <v>A/R-History</v>
          </cell>
          <cell r="D64">
            <v>319386223.13999999</v>
          </cell>
        </row>
        <row r="65">
          <cell r="B65">
            <v>121090</v>
          </cell>
          <cell r="C65" t="str">
            <v>A/R-Other-History</v>
          </cell>
          <cell r="D65">
            <v>3787416.23</v>
          </cell>
        </row>
        <row r="66">
          <cell r="B66">
            <v>121999</v>
          </cell>
          <cell r="C66" t="str">
            <v>A/R-Uncleared Payment of Account</v>
          </cell>
          <cell r="D66">
            <v>-4661103.78</v>
          </cell>
        </row>
        <row r="67">
          <cell r="B67">
            <v>123010</v>
          </cell>
          <cell r="C67" t="str">
            <v>Accum Prov-Uncoll Accts-Commodity</v>
          </cell>
          <cell r="D67">
            <v>-5145732.1399999997</v>
          </cell>
        </row>
        <row r="68">
          <cell r="B68">
            <v>124010</v>
          </cell>
          <cell r="C68" t="str">
            <v>A/R-Employee Travel Advances</v>
          </cell>
          <cell r="D68">
            <v>34322</v>
          </cell>
        </row>
        <row r="69">
          <cell r="B69">
            <v>124020</v>
          </cell>
          <cell r="C69" t="str">
            <v>A/R-Employee Exp</v>
          </cell>
          <cell r="D69">
            <v>51605.120000000003</v>
          </cell>
        </row>
        <row r="70">
          <cell r="B70">
            <v>124050</v>
          </cell>
          <cell r="C70" t="str">
            <v>A/R - Employee Notes Receivable</v>
          </cell>
          <cell r="D70">
            <v>942769.58</v>
          </cell>
        </row>
        <row r="71">
          <cell r="B71">
            <v>124055</v>
          </cell>
          <cell r="C71" t="str">
            <v>Accts Rec.-Employee-PSL</v>
          </cell>
          <cell r="D71">
            <v>-1937.78</v>
          </cell>
        </row>
        <row r="72">
          <cell r="B72">
            <v>124060</v>
          </cell>
          <cell r="C72" t="str">
            <v>A/R-Employee Merchandise</v>
          </cell>
          <cell r="D72">
            <v>2266249.92</v>
          </cell>
        </row>
        <row r="73">
          <cell r="B73">
            <v>126010</v>
          </cell>
          <cell r="C73" t="str">
            <v>Accrued Rev-Std Unacctd For</v>
          </cell>
          <cell r="D73">
            <v>342203523</v>
          </cell>
        </row>
        <row r="74">
          <cell r="B74">
            <v>127010</v>
          </cell>
          <cell r="C74" t="str">
            <v>Short-Term Notes Rec-Associated Co</v>
          </cell>
          <cell r="D74">
            <v>-16000000</v>
          </cell>
        </row>
        <row r="75">
          <cell r="B75">
            <v>128010</v>
          </cell>
          <cell r="C75" t="str">
            <v>Short-Term Notes Receivables</v>
          </cell>
          <cell r="D75">
            <v>10750.69</v>
          </cell>
        </row>
        <row r="76">
          <cell r="B76">
            <v>129010</v>
          </cell>
          <cell r="C76" t="str">
            <v>Interest Receivables - Associated Compa</v>
          </cell>
        </row>
        <row r="77">
          <cell r="B77">
            <v>131010</v>
          </cell>
          <cell r="C77" t="str">
            <v>Interest Receivables</v>
          </cell>
        </row>
        <row r="78">
          <cell r="B78">
            <v>133010</v>
          </cell>
          <cell r="C78" t="str">
            <v>Plant Materials &amp; Operating Suppl</v>
          </cell>
          <cell r="D78">
            <v>26027578.600000001</v>
          </cell>
        </row>
        <row r="79">
          <cell r="B79">
            <v>133998</v>
          </cell>
          <cell r="C79" t="str">
            <v>Mat &amp; Suppl-Init Entry of Stk Bal</v>
          </cell>
        </row>
        <row r="80">
          <cell r="B80">
            <v>133999</v>
          </cell>
          <cell r="C80" t="str">
            <v>Materials &amp; Supplies-Auto Posting</v>
          </cell>
          <cell r="D80">
            <v>165814960.03</v>
          </cell>
        </row>
        <row r="81">
          <cell r="B81">
            <v>135010</v>
          </cell>
          <cell r="C81" t="str">
            <v>Inventory-Fuel Gas Marketing</v>
          </cell>
          <cell r="D81">
            <v>9431281.25</v>
          </cell>
        </row>
        <row r="82">
          <cell r="B82">
            <v>135020</v>
          </cell>
          <cell r="C82" t="str">
            <v>Inventory-Fuel Oil</v>
          </cell>
          <cell r="D82">
            <v>16888504.989999998</v>
          </cell>
        </row>
        <row r="83">
          <cell r="B83">
            <v>135030</v>
          </cell>
          <cell r="C83" t="str">
            <v>Inventory-Fuel Coal</v>
          </cell>
          <cell r="D83">
            <v>39906958.700000003</v>
          </cell>
        </row>
        <row r="84">
          <cell r="B84">
            <v>135040</v>
          </cell>
          <cell r="C84" t="str">
            <v>Inventory-Fuel Lignite</v>
          </cell>
          <cell r="D84">
            <v>9596487.6799999997</v>
          </cell>
        </row>
        <row r="85">
          <cell r="B85">
            <v>138020</v>
          </cell>
          <cell r="C85" t="str">
            <v>Inventory-Transportation</v>
          </cell>
          <cell r="D85">
            <v>1019.26</v>
          </cell>
        </row>
        <row r="86">
          <cell r="B86">
            <v>138999</v>
          </cell>
          <cell r="C86" t="str">
            <v>Stores Clearing-Automatic Posting</v>
          </cell>
          <cell r="D86">
            <v>979928.1</v>
          </cell>
        </row>
        <row r="87">
          <cell r="B87">
            <v>139010</v>
          </cell>
          <cell r="C87" t="str">
            <v>Prepayments-Insurance</v>
          </cell>
          <cell r="D87">
            <v>1279494.68</v>
          </cell>
        </row>
        <row r="88">
          <cell r="B88">
            <v>143010</v>
          </cell>
          <cell r="C88" t="str">
            <v>Prepayments-Property Taxes</v>
          </cell>
          <cell r="D88">
            <v>111418.85</v>
          </cell>
        </row>
        <row r="89">
          <cell r="B89">
            <v>143020</v>
          </cell>
          <cell r="C89" t="str">
            <v>Prepayments-Income Taxes</v>
          </cell>
        </row>
        <row r="90">
          <cell r="B90">
            <v>143030</v>
          </cell>
          <cell r="C90" t="str">
            <v>Prepayments-Other Taxes</v>
          </cell>
          <cell r="D90">
            <v>0.01</v>
          </cell>
        </row>
        <row r="91">
          <cell r="B91">
            <v>143040</v>
          </cell>
          <cell r="C91" t="str">
            <v>Prepayments-State Franchise Taxes</v>
          </cell>
          <cell r="D91">
            <v>-0.01</v>
          </cell>
        </row>
        <row r="92">
          <cell r="B92">
            <v>144010</v>
          </cell>
          <cell r="C92" t="str">
            <v>Prepayments - Other</v>
          </cell>
          <cell r="D92">
            <v>4366939.01</v>
          </cell>
        </row>
        <row r="93">
          <cell r="B93">
            <v>144020</v>
          </cell>
          <cell r="C93" t="str">
            <v>Prepayments-Executive Benefits</v>
          </cell>
          <cell r="D93">
            <v>34896.410000000003</v>
          </cell>
        </row>
        <row r="94">
          <cell r="B94">
            <v>147030</v>
          </cell>
          <cell r="C94" t="str">
            <v>Misc Curr&amp;Accr-Def Inv GE Capital</v>
          </cell>
          <cell r="D94">
            <v>1519090</v>
          </cell>
        </row>
        <row r="95">
          <cell r="B95">
            <v>151010</v>
          </cell>
          <cell r="C95" t="str">
            <v>Long-Term Notes Receivables - Associate</v>
          </cell>
        </row>
        <row r="96">
          <cell r="B96">
            <v>153000</v>
          </cell>
          <cell r="C96" t="str">
            <v>Invest in Subsidiaries</v>
          </cell>
          <cell r="D96">
            <v>10825000</v>
          </cell>
        </row>
        <row r="97">
          <cell r="B97">
            <v>153052</v>
          </cell>
          <cell r="C97" t="str">
            <v>Investments in Subs - HL&amp;P Receivabless</v>
          </cell>
        </row>
        <row r="98">
          <cell r="B98">
            <v>153053</v>
          </cell>
          <cell r="C98" t="str">
            <v>Investments in Subs - HL&amp;P Capital Trus</v>
          </cell>
        </row>
        <row r="99">
          <cell r="B99">
            <v>153054</v>
          </cell>
          <cell r="C99" t="str">
            <v>Investments in Subs - HL&amp;P Capital Trus</v>
          </cell>
        </row>
        <row r="100">
          <cell r="B100">
            <v>157010</v>
          </cell>
          <cell r="C100" t="str">
            <v>Corp Life Ins-CSV-Split $ Life Ins</v>
          </cell>
          <cell r="D100">
            <v>549196.68999999994</v>
          </cell>
        </row>
        <row r="101">
          <cell r="B101">
            <v>157020</v>
          </cell>
          <cell r="C101" t="str">
            <v>Corp Life Ins-DCP-BRP-EICP Plcy</v>
          </cell>
          <cell r="D101">
            <v>-47219884.82</v>
          </cell>
        </row>
        <row r="102">
          <cell r="B102">
            <v>157030</v>
          </cell>
          <cell r="C102" t="str">
            <v>Corp Life Ins-CSV-CK Insur</v>
          </cell>
          <cell r="D102">
            <v>95637596.920000002</v>
          </cell>
        </row>
        <row r="103">
          <cell r="B103">
            <v>157050</v>
          </cell>
          <cell r="C103" t="str">
            <v>Corp Life Ins-CSV-Death Ben Plan</v>
          </cell>
          <cell r="D103">
            <v>24378296.550000001</v>
          </cell>
        </row>
        <row r="104">
          <cell r="B104">
            <v>157080</v>
          </cell>
          <cell r="C104" t="str">
            <v>Corp Life Ins-Plcy Ln-Dth Ben Pln</v>
          </cell>
          <cell r="D104">
            <v>-17965796.5</v>
          </cell>
        </row>
        <row r="105">
          <cell r="B105">
            <v>158010</v>
          </cell>
          <cell r="C105" t="str">
            <v>Nuclear Decommission Trusts</v>
          </cell>
          <cell r="D105">
            <v>158632973.05000001</v>
          </cell>
        </row>
        <row r="106">
          <cell r="B106">
            <v>162010</v>
          </cell>
          <cell r="C106" t="str">
            <v>Other Investments</v>
          </cell>
        </row>
        <row r="107">
          <cell r="B107">
            <v>163010</v>
          </cell>
          <cell r="C107" t="str">
            <v>Plant in Service (including Intangible</v>
          </cell>
          <cell r="D107">
            <v>14014411176.57</v>
          </cell>
        </row>
        <row r="108">
          <cell r="B108">
            <v>164010</v>
          </cell>
          <cell r="C108" t="str">
            <v>Plant Held for Future Use</v>
          </cell>
          <cell r="D108">
            <v>48489976.280000001</v>
          </cell>
        </row>
        <row r="109">
          <cell r="B109">
            <v>170010</v>
          </cell>
          <cell r="C109" t="str">
            <v>Construction Work In Progress</v>
          </cell>
          <cell r="D109">
            <v>367997067.12</v>
          </cell>
        </row>
        <row r="110">
          <cell r="B110">
            <v>171010</v>
          </cell>
          <cell r="C110" t="str">
            <v>Accum Depr-Plant in Service</v>
          </cell>
          <cell r="D110">
            <v>-6486213265.4899998</v>
          </cell>
        </row>
        <row r="111">
          <cell r="B111">
            <v>172010</v>
          </cell>
          <cell r="C111" t="str">
            <v>Accum Amort-Plant in Service</v>
          </cell>
          <cell r="D111">
            <v>-27747872.640000001</v>
          </cell>
        </row>
        <row r="112">
          <cell r="B112">
            <v>174010</v>
          </cell>
          <cell r="C112" t="str">
            <v>Nucl Fuel Proc Ref/Con/Enr &amp; Fab</v>
          </cell>
          <cell r="D112">
            <v>13390388.08</v>
          </cell>
        </row>
        <row r="113">
          <cell r="B113">
            <v>174020</v>
          </cell>
          <cell r="C113" t="str">
            <v>Nuclear Fuel Materials &amp; Assemblies</v>
          </cell>
          <cell r="D113">
            <v>378799.89</v>
          </cell>
        </row>
        <row r="114">
          <cell r="B114">
            <v>174030</v>
          </cell>
          <cell r="C114" t="str">
            <v>Nuclear Fuel Assemblies in Reactor</v>
          </cell>
          <cell r="D114">
            <v>69400247.780000001</v>
          </cell>
        </row>
        <row r="115">
          <cell r="B115">
            <v>174040</v>
          </cell>
          <cell r="C115" t="str">
            <v>Spent Nuclear Fuel</v>
          </cell>
          <cell r="D115">
            <v>224280600.34</v>
          </cell>
        </row>
        <row r="116">
          <cell r="B116">
            <v>174050</v>
          </cell>
          <cell r="C116" t="str">
            <v>Accum Amort-Other Utility Plant</v>
          </cell>
        </row>
        <row r="117">
          <cell r="B117">
            <v>174510</v>
          </cell>
          <cell r="C117" t="str">
            <v>Accum Amort-Nuclear Fuel Assem</v>
          </cell>
          <cell r="D117">
            <v>-268819543.61000001</v>
          </cell>
        </row>
        <row r="118">
          <cell r="B118">
            <v>174520</v>
          </cell>
          <cell r="C118" t="str">
            <v>Accum Amort-Capital Leases</v>
          </cell>
          <cell r="D118">
            <v>-55879384.950000003</v>
          </cell>
        </row>
        <row r="119">
          <cell r="B119">
            <v>174530</v>
          </cell>
          <cell r="C119" t="str">
            <v>Accum Depr-T-Plan</v>
          </cell>
          <cell r="D119">
            <v>-9725842</v>
          </cell>
        </row>
        <row r="120">
          <cell r="B120">
            <v>174540</v>
          </cell>
          <cell r="C120" t="str">
            <v>Accum Prov for Depl-Leases</v>
          </cell>
          <cell r="D120">
            <v>-3959220.9</v>
          </cell>
        </row>
        <row r="121">
          <cell r="B121">
            <v>174995</v>
          </cell>
          <cell r="C121" t="str">
            <v>Plant in Service - History</v>
          </cell>
        </row>
        <row r="122">
          <cell r="B122">
            <v>174996</v>
          </cell>
          <cell r="C122" t="str">
            <v>Plant in Service - Capital Leases - His</v>
          </cell>
          <cell r="D122">
            <v>66873373.439999998</v>
          </cell>
        </row>
        <row r="123">
          <cell r="B123">
            <v>174997</v>
          </cell>
          <cell r="C123" t="str">
            <v>Plant Held for Future Use - Histoy</v>
          </cell>
        </row>
        <row r="124">
          <cell r="B124">
            <v>174998</v>
          </cell>
          <cell r="C124" t="str">
            <v>Construction Work in Progress - History</v>
          </cell>
        </row>
        <row r="125">
          <cell r="B125">
            <v>174999</v>
          </cell>
          <cell r="C125" t="str">
            <v>Accumulated Depreciation-History</v>
          </cell>
          <cell r="D125">
            <v>0</v>
          </cell>
        </row>
        <row r="126">
          <cell r="B126">
            <v>175010</v>
          </cell>
          <cell r="C126" t="str">
            <v>Clearing-Stores</v>
          </cell>
          <cell r="D126">
            <v>375469.14</v>
          </cell>
        </row>
        <row r="127">
          <cell r="B127">
            <v>175020</v>
          </cell>
          <cell r="C127" t="str">
            <v>Clearing-Payroll &amp; Benefits</v>
          </cell>
          <cell r="D127">
            <v>73844.58</v>
          </cell>
        </row>
        <row r="128">
          <cell r="B128">
            <v>175030</v>
          </cell>
          <cell r="C128" t="str">
            <v>Clearing-Transportation</v>
          </cell>
        </row>
        <row r="129">
          <cell r="B129">
            <v>176501</v>
          </cell>
          <cell r="C129" t="str">
            <v>Clearing-Estimated Labor Cost</v>
          </cell>
          <cell r="D129">
            <v>657.71</v>
          </cell>
        </row>
        <row r="130">
          <cell r="B130">
            <v>176985</v>
          </cell>
          <cell r="C130" t="str">
            <v>Clearing-3rd Party Billing Orders</v>
          </cell>
          <cell r="D130">
            <v>0</v>
          </cell>
        </row>
        <row r="131">
          <cell r="B131">
            <v>176986</v>
          </cell>
          <cell r="C131" t="str">
            <v>Clearing-Temp Suspense</v>
          </cell>
          <cell r="D131">
            <v>809.02</v>
          </cell>
        </row>
        <row r="132">
          <cell r="B132">
            <v>176987</v>
          </cell>
          <cell r="C132" t="str">
            <v>Clearing-Joint Use Repr/Maint Bill</v>
          </cell>
        </row>
        <row r="133">
          <cell r="B133">
            <v>176988</v>
          </cell>
          <cell r="C133" t="str">
            <v>Clearing-Misc Billing</v>
          </cell>
          <cell r="D133">
            <v>-1170</v>
          </cell>
        </row>
        <row r="134">
          <cell r="B134">
            <v>176990</v>
          </cell>
          <cell r="C134" t="str">
            <v>Clearing-Asset Interco-Xfer-Out</v>
          </cell>
          <cell r="D134">
            <v>0</v>
          </cell>
        </row>
        <row r="135">
          <cell r="B135">
            <v>176991</v>
          </cell>
          <cell r="C135" t="str">
            <v>Clearing-Payroll Doc Split Acct</v>
          </cell>
          <cell r="D135">
            <v>30588.38</v>
          </cell>
        </row>
        <row r="136">
          <cell r="B136">
            <v>176992</v>
          </cell>
          <cell r="C136" t="str">
            <v>Clearing-G/L Balance Conversion</v>
          </cell>
        </row>
        <row r="137">
          <cell r="B137">
            <v>176993</v>
          </cell>
          <cell r="C137" t="str">
            <v>Clearing-Work Order Contribution</v>
          </cell>
        </row>
        <row r="138">
          <cell r="B138">
            <v>176995</v>
          </cell>
          <cell r="C138" t="str">
            <v>Clearing-Salv/Cost of Remvl-Cap Ord</v>
          </cell>
          <cell r="D138">
            <v>37980719.729999997</v>
          </cell>
        </row>
        <row r="139">
          <cell r="B139">
            <v>176997</v>
          </cell>
          <cell r="C139" t="str">
            <v>Clearing-Invest Rcvy Cap Salvage</v>
          </cell>
          <cell r="D139">
            <v>-710744.81</v>
          </cell>
        </row>
        <row r="140">
          <cell r="B140">
            <v>176998</v>
          </cell>
          <cell r="C140" t="str">
            <v>Clearing-Invest Rcvry O &amp; M Salvage</v>
          </cell>
        </row>
        <row r="141">
          <cell r="B141">
            <v>176999</v>
          </cell>
          <cell r="C141" t="str">
            <v>Clearing-Suppl Discounts-Net Method</v>
          </cell>
          <cell r="D141">
            <v>12286.26</v>
          </cell>
        </row>
        <row r="142">
          <cell r="B142">
            <v>177010</v>
          </cell>
          <cell r="C142" t="str">
            <v>Unamortized Debt Costs</v>
          </cell>
          <cell r="D142">
            <v>41818963.270000003</v>
          </cell>
        </row>
        <row r="143">
          <cell r="B143">
            <v>177020</v>
          </cell>
          <cell r="C143" t="str">
            <v>Unamortized Loss on Reacquired Debt</v>
          </cell>
          <cell r="D143">
            <v>108897671.33</v>
          </cell>
        </row>
        <row r="144">
          <cell r="B144">
            <v>177994</v>
          </cell>
          <cell r="C144" t="str">
            <v>Unamort Loss on Reacq Debt-History</v>
          </cell>
        </row>
        <row r="145">
          <cell r="B145">
            <v>177995</v>
          </cell>
          <cell r="C145" t="str">
            <v>Unamortized Debt Costs-History</v>
          </cell>
        </row>
        <row r="146">
          <cell r="B146">
            <v>177998</v>
          </cell>
          <cell r="C146" t="str">
            <v>Amort of Loss on Reacquired Debt</v>
          </cell>
          <cell r="D146">
            <v>-32758762.280000001</v>
          </cell>
        </row>
        <row r="147">
          <cell r="B147">
            <v>177999</v>
          </cell>
          <cell r="C147" t="str">
            <v>Amortization of Issuance Costs</v>
          </cell>
          <cell r="D147">
            <v>-13376806.619999999</v>
          </cell>
        </row>
        <row r="148">
          <cell r="B148">
            <v>179010</v>
          </cell>
          <cell r="C148" t="str">
            <v>Regulatory Assets</v>
          </cell>
          <cell r="D148">
            <v>535786824</v>
          </cell>
        </row>
        <row r="149">
          <cell r="B149">
            <v>179020</v>
          </cell>
          <cell r="C149" t="str">
            <v>Amort of Reg Assets-Def Plant Cost</v>
          </cell>
        </row>
        <row r="150">
          <cell r="B150">
            <v>179030</v>
          </cell>
          <cell r="C150" t="str">
            <v>Regulatory Assets-Other</v>
          </cell>
          <cell r="D150">
            <v>305589568.80000001</v>
          </cell>
        </row>
        <row r="151">
          <cell r="B151">
            <v>179040</v>
          </cell>
          <cell r="C151" t="str">
            <v>Amort of Regulatory Assets-Other</v>
          </cell>
          <cell r="D151">
            <v>-305589568.80000001</v>
          </cell>
        </row>
        <row r="152">
          <cell r="B152">
            <v>179060</v>
          </cell>
          <cell r="C152" t="str">
            <v>Regulatory Assets-Docket</v>
          </cell>
          <cell r="D152">
            <v>41317141.079999998</v>
          </cell>
        </row>
        <row r="153">
          <cell r="B153">
            <v>179070</v>
          </cell>
          <cell r="C153" t="str">
            <v>Regulatory Assets-Stranded Costs</v>
          </cell>
        </row>
        <row r="154">
          <cell r="B154">
            <v>179075</v>
          </cell>
          <cell r="C154" t="str">
            <v>Regulatory Assets-Legislation</v>
          </cell>
          <cell r="D154">
            <v>-251964276.5</v>
          </cell>
        </row>
        <row r="155">
          <cell r="B155">
            <v>179997</v>
          </cell>
          <cell r="C155" t="str">
            <v>Regulatory Assets-Other History</v>
          </cell>
        </row>
        <row r="156">
          <cell r="B156">
            <v>179998</v>
          </cell>
          <cell r="C156" t="str">
            <v>Amort of Deferred Plant History</v>
          </cell>
        </row>
        <row r="157">
          <cell r="B157">
            <v>179999</v>
          </cell>
          <cell r="C157" t="str">
            <v>Regulatory Assets-History</v>
          </cell>
        </row>
        <row r="158">
          <cell r="B158">
            <v>181010</v>
          </cell>
          <cell r="C158" t="str">
            <v>RTA-FAS109 DR-Eq AFUDC-Open</v>
          </cell>
          <cell r="D158">
            <v>1722610.54</v>
          </cell>
        </row>
        <row r="159">
          <cell r="B159">
            <v>181020</v>
          </cell>
          <cell r="C159" t="str">
            <v>RTA-SFAS109 DR-Eq AFUDC-Closed</v>
          </cell>
          <cell r="D159">
            <v>531408711.56999999</v>
          </cell>
        </row>
        <row r="160">
          <cell r="B160">
            <v>181030</v>
          </cell>
          <cell r="C160" t="str">
            <v>RTA-Amort SFAS109 DR-Eq AFUDC</v>
          </cell>
          <cell r="D160">
            <v>-266616722.34999999</v>
          </cell>
        </row>
        <row r="161">
          <cell r="B161">
            <v>181040</v>
          </cell>
          <cell r="C161" t="str">
            <v>RTA-SFAS109 DR-Nt Tx Debt AFUDC</v>
          </cell>
          <cell r="D161">
            <v>203852691</v>
          </cell>
        </row>
        <row r="162">
          <cell r="B162">
            <v>181050</v>
          </cell>
          <cell r="C162" t="str">
            <v>RTA-Amort 109 DR-Net Tx Dbt AFUDC</v>
          </cell>
          <cell r="D162">
            <v>-104492795.31999999</v>
          </cell>
        </row>
        <row r="163">
          <cell r="B163">
            <v>181070</v>
          </cell>
          <cell r="C163" t="str">
            <v>Rg Tx Asst-109 DR-Eq AFUDC Nucl-Closed</v>
          </cell>
        </row>
        <row r="164">
          <cell r="B164">
            <v>181080</v>
          </cell>
          <cell r="C164" t="str">
            <v>Rg Tx Asst-Amort 109 DR-Eq AFUDC Nucl</v>
          </cell>
        </row>
        <row r="165">
          <cell r="B165">
            <v>181100</v>
          </cell>
          <cell r="C165" t="str">
            <v>RTA-Amrt 109 DR-Net Tx AFUDC Nucl</v>
          </cell>
          <cell r="D165">
            <v>15786330.470000001</v>
          </cell>
        </row>
        <row r="166">
          <cell r="B166">
            <v>181110</v>
          </cell>
          <cell r="C166" t="str">
            <v>RTA-109 DR-FIT Deficiency</v>
          </cell>
          <cell r="D166">
            <v>-6767975.54</v>
          </cell>
        </row>
        <row r="167">
          <cell r="B167">
            <v>181120</v>
          </cell>
          <cell r="C167" t="str">
            <v>RTA-TX Inc(Franch) Tax Def-Net</v>
          </cell>
          <cell r="D167">
            <v>173169458</v>
          </cell>
        </row>
        <row r="168">
          <cell r="B168">
            <v>181130</v>
          </cell>
          <cell r="C168" t="str">
            <v>RTL-109 CR-Prot Excess DFIT</v>
          </cell>
          <cell r="D168">
            <v>-177513851</v>
          </cell>
        </row>
        <row r="169">
          <cell r="B169">
            <v>181140</v>
          </cell>
          <cell r="C169" t="str">
            <v>RTL-Am SFAS109 CR-Prot Exc DFIT</v>
          </cell>
          <cell r="D169">
            <v>48592546.740000002</v>
          </cell>
        </row>
        <row r="170">
          <cell r="B170">
            <v>181150</v>
          </cell>
          <cell r="C170" t="str">
            <v>RTL-SFAS109 Cr-ITC</v>
          </cell>
          <cell r="D170">
            <v>-234012072</v>
          </cell>
        </row>
        <row r="171">
          <cell r="B171">
            <v>181160</v>
          </cell>
          <cell r="C171" t="str">
            <v>RTL-Amort SFAS109 Cr-ITC</v>
          </cell>
          <cell r="D171">
            <v>144774115.38999999</v>
          </cell>
        </row>
        <row r="172">
          <cell r="B172">
            <v>181170</v>
          </cell>
          <cell r="C172" t="str">
            <v>RTA-SFAS 109 DR-GAAP Equity</v>
          </cell>
          <cell r="D172">
            <v>69048804.319999993</v>
          </cell>
        </row>
        <row r="173">
          <cell r="B173">
            <v>182010</v>
          </cell>
          <cell r="C173" t="str">
            <v>Pension Asset</v>
          </cell>
          <cell r="D173">
            <v>49748794</v>
          </cell>
        </row>
        <row r="174">
          <cell r="B174">
            <v>183010</v>
          </cell>
          <cell r="C174" t="str">
            <v>Over/Under Recovery of Fuel</v>
          </cell>
          <cell r="D174">
            <v>557594526.10000002</v>
          </cell>
        </row>
        <row r="175">
          <cell r="B175">
            <v>183020</v>
          </cell>
          <cell r="C175" t="str">
            <v>Over/Under Recovery of PCRF</v>
          </cell>
        </row>
        <row r="176">
          <cell r="B176">
            <v>186010</v>
          </cell>
          <cell r="C176" t="str">
            <v>Deferred Project Costs</v>
          </cell>
          <cell r="D176">
            <v>21787386.48</v>
          </cell>
        </row>
        <row r="177">
          <cell r="B177">
            <v>186020</v>
          </cell>
          <cell r="C177" t="str">
            <v>Deferred Project Costs - History</v>
          </cell>
        </row>
        <row r="178">
          <cell r="B178">
            <v>188010</v>
          </cell>
          <cell r="C178" t="str">
            <v>Misc Def Debits - Other</v>
          </cell>
          <cell r="D178">
            <v>319182.40999999997</v>
          </cell>
        </row>
        <row r="179">
          <cell r="B179">
            <v>188020</v>
          </cell>
          <cell r="C179" t="str">
            <v>Misc Def DR-Unreal G/L on NDT Sec</v>
          </cell>
          <cell r="D179">
            <v>-29687194.84</v>
          </cell>
        </row>
        <row r="180">
          <cell r="B180">
            <v>188030</v>
          </cell>
          <cell r="C180" t="str">
            <v>Misc Def DR-DSM Def Costs &amp; CC</v>
          </cell>
          <cell r="D180">
            <v>63207489.850000001</v>
          </cell>
        </row>
        <row r="181">
          <cell r="B181">
            <v>188031</v>
          </cell>
          <cell r="C181" t="str">
            <v>Misc Def DR-Amort of DSM</v>
          </cell>
          <cell r="D181">
            <v>-29981886.98</v>
          </cell>
        </row>
        <row r="182">
          <cell r="B182">
            <v>193010</v>
          </cell>
          <cell r="C182" t="str">
            <v>Oth Non-Curr Assets-Misc</v>
          </cell>
          <cell r="D182">
            <v>14002</v>
          </cell>
        </row>
        <row r="183">
          <cell r="B183">
            <v>194010</v>
          </cell>
          <cell r="C183" t="str">
            <v>Oth Non-Curr-Def Inc Tax-Fed</v>
          </cell>
          <cell r="D183">
            <v>24462501.859999999</v>
          </cell>
        </row>
        <row r="184">
          <cell r="B184">
            <v>194015</v>
          </cell>
          <cell r="C184" t="str">
            <v>Oth Non-Curr-DIT-Below Line</v>
          </cell>
          <cell r="D184">
            <v>55644510.719999999</v>
          </cell>
        </row>
        <row r="185">
          <cell r="B185">
            <v>200001</v>
          </cell>
          <cell r="C185" t="str">
            <v>Accounts Payables - Trade - Associated</v>
          </cell>
        </row>
        <row r="186">
          <cell r="B186">
            <v>200010</v>
          </cell>
          <cell r="C186" t="str">
            <v>Accounts Payables-Trade-Assoc Co</v>
          </cell>
          <cell r="D186">
            <v>-59422522.460000001</v>
          </cell>
        </row>
        <row r="187">
          <cell r="B187">
            <v>201010</v>
          </cell>
          <cell r="C187" t="str">
            <v>Accounts Payables-Trade</v>
          </cell>
          <cell r="D187">
            <v>-40082370.43</v>
          </cell>
        </row>
        <row r="188">
          <cell r="B188">
            <v>204010</v>
          </cell>
          <cell r="C188" t="str">
            <v>Accounts Payable-Other</v>
          </cell>
          <cell r="D188">
            <v>-38490596.93</v>
          </cell>
        </row>
        <row r="189">
          <cell r="B189">
            <v>204015</v>
          </cell>
          <cell r="C189" t="str">
            <v>A/P-Other-South Texas Nuclear Proj</v>
          </cell>
          <cell r="D189">
            <v>-2073945.41</v>
          </cell>
        </row>
        <row r="190">
          <cell r="B190">
            <v>204020</v>
          </cell>
          <cell r="C190" t="str">
            <v>A/P-Empl W/h-Savings After-Tax</v>
          </cell>
          <cell r="D190">
            <v>356590.44</v>
          </cell>
        </row>
        <row r="191">
          <cell r="B191">
            <v>204030</v>
          </cell>
          <cell r="C191" t="str">
            <v>A/P-Empl W/h-United Way</v>
          </cell>
          <cell r="D191">
            <v>157.27000000000001</v>
          </cell>
        </row>
        <row r="192">
          <cell r="B192">
            <v>204050</v>
          </cell>
          <cell r="C192" t="str">
            <v>A/P - Empl W/h - Child Support</v>
          </cell>
          <cell r="D192">
            <v>204611.4</v>
          </cell>
        </row>
        <row r="193">
          <cell r="B193">
            <v>204110</v>
          </cell>
          <cell r="C193" t="str">
            <v>A/P-Empl W/h-Health Care FSA</v>
          </cell>
          <cell r="D193">
            <v>-77617.56</v>
          </cell>
        </row>
        <row r="194">
          <cell r="B194">
            <v>204150</v>
          </cell>
          <cell r="C194" t="str">
            <v>A/P-Empl W/h-US Svngs Bonds W/hold</v>
          </cell>
          <cell r="D194">
            <v>250</v>
          </cell>
        </row>
        <row r="195">
          <cell r="B195">
            <v>204170</v>
          </cell>
          <cell r="C195" t="str">
            <v>A/P - Empl W/h - Workers' Compensation</v>
          </cell>
        </row>
        <row r="196">
          <cell r="B196">
            <v>204200</v>
          </cell>
          <cell r="C196" t="str">
            <v>A/P-Empl W/h-United Fund/Limestone</v>
          </cell>
          <cell r="D196">
            <v>63.94</v>
          </cell>
        </row>
        <row r="197">
          <cell r="B197">
            <v>204210</v>
          </cell>
          <cell r="C197" t="str">
            <v>A/P-Empl W/h-American Natl Ins</v>
          </cell>
        </row>
        <row r="198">
          <cell r="B198">
            <v>204220</v>
          </cell>
          <cell r="C198" t="str">
            <v>A/P-Empl W/h-FSA Dependent</v>
          </cell>
          <cell r="D198">
            <v>-52846.04</v>
          </cell>
        </row>
        <row r="199">
          <cell r="B199">
            <v>204230</v>
          </cell>
          <cell r="C199" t="str">
            <v>A/P-Empl W/h-Savings Pre-Tax</v>
          </cell>
          <cell r="D199">
            <v>788415.92</v>
          </cell>
        </row>
        <row r="200">
          <cell r="B200">
            <v>204240</v>
          </cell>
          <cell r="C200" t="str">
            <v>A/P-Empl W/h-I.B.E.W.</v>
          </cell>
          <cell r="D200">
            <v>-29.18</v>
          </cell>
        </row>
        <row r="201">
          <cell r="B201">
            <v>204250</v>
          </cell>
          <cell r="C201" t="str">
            <v>A/P-Empl W/h-Aetna Insurance</v>
          </cell>
        </row>
        <row r="202">
          <cell r="B202">
            <v>204260</v>
          </cell>
          <cell r="C202" t="str">
            <v>A/P-Empl W/h-Student Loans Payables</v>
          </cell>
          <cell r="D202">
            <v>0</v>
          </cell>
        </row>
        <row r="203">
          <cell r="B203">
            <v>204270</v>
          </cell>
          <cell r="C203" t="str">
            <v>A/P-Empl W/h-Savings Plus Loan</v>
          </cell>
          <cell r="D203">
            <v>-273731.86</v>
          </cell>
        </row>
        <row r="204">
          <cell r="B204">
            <v>204280</v>
          </cell>
          <cell r="C204" t="str">
            <v>A/P-Empl W/h-Tx Employee Ins-LMS</v>
          </cell>
          <cell r="D204">
            <v>0</v>
          </cell>
        </row>
        <row r="205">
          <cell r="B205">
            <v>204290</v>
          </cell>
          <cell r="C205" t="str">
            <v>A/P-Empl W/h-IRS Levies</v>
          </cell>
          <cell r="D205">
            <v>0</v>
          </cell>
        </row>
        <row r="206">
          <cell r="B206">
            <v>204300</v>
          </cell>
          <cell r="C206" t="str">
            <v>A/P-Empl W/h-TEA Dues</v>
          </cell>
          <cell r="D206">
            <v>-55.1</v>
          </cell>
        </row>
        <row r="207">
          <cell r="B207">
            <v>204310</v>
          </cell>
          <cell r="C207" t="str">
            <v>A/P-Empl W/h-Credit Union (Union)</v>
          </cell>
          <cell r="D207">
            <v>0</v>
          </cell>
        </row>
        <row r="208">
          <cell r="B208">
            <v>204320</v>
          </cell>
          <cell r="C208" t="str">
            <v>A/P-Empl W/h-HI PAC / CRG</v>
          </cell>
          <cell r="D208">
            <v>457.5</v>
          </cell>
        </row>
        <row r="209">
          <cell r="B209">
            <v>204330</v>
          </cell>
          <cell r="C209" t="str">
            <v>A/P-Empl W/h-Employee Bankruptcy</v>
          </cell>
          <cell r="D209">
            <v>0</v>
          </cell>
        </row>
        <row r="210">
          <cell r="B210">
            <v>204350</v>
          </cell>
          <cell r="C210" t="str">
            <v>A/P-Empl W/h-FSA-Cobra Health</v>
          </cell>
        </row>
        <row r="211">
          <cell r="B211">
            <v>204360</v>
          </cell>
          <cell r="C211" t="str">
            <v>A/P-Empl W/h-Flex Ben-Wellnss/Fin</v>
          </cell>
          <cell r="D211">
            <v>458.88</v>
          </cell>
        </row>
        <row r="212">
          <cell r="B212">
            <v>204370</v>
          </cell>
          <cell r="C212" t="str">
            <v>A/P-Empl W/h-Flex Ben-HII Com Stck</v>
          </cell>
        </row>
        <row r="213">
          <cell r="B213">
            <v>204380</v>
          </cell>
          <cell r="C213" t="str">
            <v>A/P-Empl W/h-Flex Benefits-Vision</v>
          </cell>
          <cell r="D213">
            <v>-45155.63</v>
          </cell>
        </row>
        <row r="214">
          <cell r="B214">
            <v>204390</v>
          </cell>
          <cell r="C214" t="str">
            <v>A/P-Empl W/h-Uniform Rentals</v>
          </cell>
          <cell r="D214">
            <v>0</v>
          </cell>
        </row>
        <row r="215">
          <cell r="B215">
            <v>204400</v>
          </cell>
          <cell r="C215" t="str">
            <v>A/P-Empl W/h-Credit Union-Non-Union</v>
          </cell>
          <cell r="D215">
            <v>-1031522.68</v>
          </cell>
        </row>
        <row r="216">
          <cell r="B216">
            <v>204410</v>
          </cell>
          <cell r="C216" t="str">
            <v>A/P-Empl W/h-Regency Garage Park</v>
          </cell>
          <cell r="D216">
            <v>-29100.61</v>
          </cell>
        </row>
        <row r="217">
          <cell r="B217">
            <v>204420</v>
          </cell>
          <cell r="C217" t="str">
            <v>A/P-Helping Hand</v>
          </cell>
          <cell r="D217">
            <v>9226.4699999999993</v>
          </cell>
        </row>
        <row r="218">
          <cell r="B218">
            <v>204440</v>
          </cell>
          <cell r="C218" t="str">
            <v>A/P-Customer Refunds</v>
          </cell>
          <cell r="D218">
            <v>-2881906.75</v>
          </cell>
        </row>
        <row r="219">
          <cell r="B219">
            <v>204450</v>
          </cell>
          <cell r="C219" t="str">
            <v>A/P-415 Plan</v>
          </cell>
          <cell r="D219">
            <v>160092.72</v>
          </cell>
        </row>
        <row r="220">
          <cell r="B220">
            <v>204460</v>
          </cell>
          <cell r="C220" t="str">
            <v>A/P-Benefits Restoration Plan</v>
          </cell>
          <cell r="D220">
            <v>0</v>
          </cell>
        </row>
        <row r="221">
          <cell r="B221">
            <v>204470</v>
          </cell>
          <cell r="C221" t="str">
            <v>A/P-Savings Restoration Plan</v>
          </cell>
          <cell r="D221">
            <v>0</v>
          </cell>
        </row>
        <row r="222">
          <cell r="B222">
            <v>204480</v>
          </cell>
          <cell r="C222" t="str">
            <v>A/P-Death Benefits Plan</v>
          </cell>
          <cell r="D222">
            <v>0</v>
          </cell>
        </row>
        <row r="223">
          <cell r="B223">
            <v>204998</v>
          </cell>
          <cell r="C223" t="str">
            <v>A/P-Trade-History-Associated Co</v>
          </cell>
        </row>
        <row r="224">
          <cell r="B224">
            <v>204999</v>
          </cell>
          <cell r="C224" t="str">
            <v>A/P - Trade - History</v>
          </cell>
          <cell r="D224">
            <v>0</v>
          </cell>
        </row>
        <row r="225">
          <cell r="B225">
            <v>213974</v>
          </cell>
          <cell r="C225" t="str">
            <v>A/P-O/S Cks-CDisb (CCS Refund)-0062</v>
          </cell>
          <cell r="D225">
            <v>-2681370.14</v>
          </cell>
        </row>
        <row r="226">
          <cell r="B226">
            <v>213980</v>
          </cell>
          <cell r="C226" t="str">
            <v>A/P-Outstanding Cks-Cntrl Disb-0003</v>
          </cell>
          <cell r="D226">
            <v>-31997191.07</v>
          </cell>
        </row>
        <row r="227">
          <cell r="B227">
            <v>213994</v>
          </cell>
          <cell r="C227" t="str">
            <v>A/P-Unrecorded Liabilities</v>
          </cell>
          <cell r="D227">
            <v>-10620037.279999999</v>
          </cell>
        </row>
        <row r="228">
          <cell r="B228">
            <v>213995</v>
          </cell>
          <cell r="C228" t="str">
            <v>A/P - Gen Fund Disb Clearing Account</v>
          </cell>
          <cell r="D228">
            <v>38182717.289999999</v>
          </cell>
        </row>
        <row r="229">
          <cell r="B229">
            <v>213997</v>
          </cell>
          <cell r="C229" t="str">
            <v>A/P - Consignment Liabilities</v>
          </cell>
          <cell r="D229">
            <v>109478.97</v>
          </cell>
        </row>
        <row r="230">
          <cell r="B230">
            <v>213999</v>
          </cell>
          <cell r="C230" t="str">
            <v>A/P - Goods Received / Invoice Received</v>
          </cell>
          <cell r="D230">
            <v>-28508269.82</v>
          </cell>
        </row>
        <row r="231">
          <cell r="B231">
            <v>215010</v>
          </cell>
          <cell r="C231" t="str">
            <v>ST Notes Payables-Securities</v>
          </cell>
          <cell r="D231">
            <v>-266376214.5</v>
          </cell>
        </row>
        <row r="232">
          <cell r="B232">
            <v>217010</v>
          </cell>
          <cell r="C232" t="str">
            <v>Current Portion of Long-Term Debt</v>
          </cell>
          <cell r="D232">
            <v>-31148.42</v>
          </cell>
        </row>
        <row r="233">
          <cell r="B233">
            <v>217011</v>
          </cell>
          <cell r="C233" t="str">
            <v>Current Portion of Long-Term Debt</v>
          </cell>
        </row>
        <row r="234">
          <cell r="B234">
            <v>220010</v>
          </cell>
          <cell r="C234" t="str">
            <v>Curr&amp;Accr Liab-Income Taxes-Federal</v>
          </cell>
          <cell r="D234">
            <v>100257708.84</v>
          </cell>
        </row>
        <row r="235">
          <cell r="B235">
            <v>221010</v>
          </cell>
          <cell r="C235" t="str">
            <v>Curr&amp;Accr Liab-Fuel Stock-Gas</v>
          </cell>
          <cell r="D235">
            <v>-91369019.950000003</v>
          </cell>
        </row>
        <row r="236">
          <cell r="B236">
            <v>221020</v>
          </cell>
          <cell r="C236" t="str">
            <v>Curr and Accr Liab - Fuel Stock - Coal</v>
          </cell>
          <cell r="D236">
            <v>-11624527.779999999</v>
          </cell>
        </row>
        <row r="237">
          <cell r="B237">
            <v>221030</v>
          </cell>
          <cell r="C237" t="str">
            <v>Curr&amp;Accr Liab-Fuel Stock-Lignite</v>
          </cell>
          <cell r="D237">
            <v>-9651402.4900000002</v>
          </cell>
        </row>
        <row r="238">
          <cell r="B238">
            <v>221040</v>
          </cell>
          <cell r="C238" t="str">
            <v>Curr&amp;Accr Liab-Fuel Stock-Oil</v>
          </cell>
          <cell r="D238">
            <v>-8954894.1099999994</v>
          </cell>
        </row>
        <row r="239">
          <cell r="B239">
            <v>222010</v>
          </cell>
          <cell r="C239" t="str">
            <v>Interest Payables - Associated Companie</v>
          </cell>
          <cell r="D239">
            <v>-3546828.58</v>
          </cell>
        </row>
        <row r="240">
          <cell r="B240">
            <v>223010</v>
          </cell>
          <cell r="C240" t="str">
            <v>Curr and Accr Liab - Interest - Miscell</v>
          </cell>
          <cell r="D240">
            <v>-36270780.700000003</v>
          </cell>
        </row>
        <row r="241">
          <cell r="B241">
            <v>223015</v>
          </cell>
          <cell r="C241" t="str">
            <v>Curr and Accr Liab - Interest - Other</v>
          </cell>
          <cell r="D241">
            <v>-26511.22</v>
          </cell>
        </row>
        <row r="242">
          <cell r="B242">
            <v>223020</v>
          </cell>
          <cell r="C242" t="str">
            <v>Curr&amp;Accr Liab-Int O/U Rcvy of Fuel</v>
          </cell>
          <cell r="D242">
            <v>7223757.0700000003</v>
          </cell>
        </row>
        <row r="243">
          <cell r="B243">
            <v>223025</v>
          </cell>
          <cell r="C243" t="str">
            <v>Curr&amp;Accr Liab-Int. Pay-COLI Loan</v>
          </cell>
          <cell r="D243">
            <v>-988854.23</v>
          </cell>
        </row>
        <row r="244">
          <cell r="B244">
            <v>223030</v>
          </cell>
          <cell r="C244" t="str">
            <v>Curr&amp;Accr Liab-Int on Cust Deposits</v>
          </cell>
          <cell r="D244">
            <v>-1769787.97</v>
          </cell>
        </row>
        <row r="245">
          <cell r="B245">
            <v>223050</v>
          </cell>
          <cell r="C245" t="str">
            <v>Curr&amp;Accr Liab-Interest Railcars</v>
          </cell>
          <cell r="D245">
            <v>-211327.21</v>
          </cell>
        </row>
        <row r="246">
          <cell r="B246">
            <v>223999</v>
          </cell>
          <cell r="C246" t="str">
            <v>Curr&amp;Accr Liab-Interest-History</v>
          </cell>
        </row>
        <row r="247">
          <cell r="B247">
            <v>228010</v>
          </cell>
          <cell r="C247" t="str">
            <v>Curr&amp;Accr Liab-Dividends</v>
          </cell>
          <cell r="D247">
            <v>-32465.75</v>
          </cell>
        </row>
        <row r="248">
          <cell r="B248">
            <v>231010</v>
          </cell>
          <cell r="C248" t="str">
            <v>Curr&amp;Accr Liab-Salaries/Payroll</v>
          </cell>
          <cell r="D248">
            <v>1176437.68</v>
          </cell>
        </row>
        <row r="249">
          <cell r="B249">
            <v>231011</v>
          </cell>
          <cell r="C249" t="str">
            <v>Curr&amp;Accr Liab-Monthly Salary Accr</v>
          </cell>
          <cell r="D249">
            <v>-7388688.1299999999</v>
          </cell>
        </row>
        <row r="250">
          <cell r="B250">
            <v>232010</v>
          </cell>
          <cell r="C250" t="str">
            <v>Curr&amp;Accr Liab-Miscellaneous</v>
          </cell>
          <cell r="D250">
            <v>-25880897.109999999</v>
          </cell>
        </row>
        <row r="251">
          <cell r="B251">
            <v>232040</v>
          </cell>
          <cell r="C251" t="str">
            <v>Curr&amp;Accr Liab-Electricity Purch</v>
          </cell>
          <cell r="D251">
            <v>-37099367.170000002</v>
          </cell>
        </row>
        <row r="252">
          <cell r="B252">
            <v>232050</v>
          </cell>
          <cell r="C252" t="str">
            <v>Curr&amp;Accr Liab-Gas Imbalance</v>
          </cell>
          <cell r="D252">
            <v>-55378945.25</v>
          </cell>
        </row>
        <row r="253">
          <cell r="B253">
            <v>236999</v>
          </cell>
          <cell r="C253" t="str">
            <v>Curr&amp;Accr Liab-Freight</v>
          </cell>
          <cell r="D253">
            <v>0</v>
          </cell>
        </row>
        <row r="254">
          <cell r="B254">
            <v>240020</v>
          </cell>
          <cell r="C254" t="str">
            <v>Curr&amp;Accr Liab-Payroll Ben-Dental</v>
          </cell>
          <cell r="D254">
            <v>-101102.7</v>
          </cell>
        </row>
        <row r="255">
          <cell r="B255">
            <v>240030</v>
          </cell>
          <cell r="C255" t="str">
            <v>Curr&amp;Accr Liab-Payroll Ben-Medical</v>
          </cell>
          <cell r="D255">
            <v>-2398852.39</v>
          </cell>
        </row>
        <row r="256">
          <cell r="B256">
            <v>240040</v>
          </cell>
          <cell r="C256" t="str">
            <v>Curr&amp;Accr Liab-Payroll Ben-Life Ins</v>
          </cell>
          <cell r="D256">
            <v>-68350.490000000005</v>
          </cell>
        </row>
        <row r="257">
          <cell r="B257">
            <v>240050</v>
          </cell>
          <cell r="C257" t="str">
            <v>Curr&amp;Accr Liab-Payrl Ben-Pers Acc</v>
          </cell>
          <cell r="D257">
            <v>-91657.04</v>
          </cell>
        </row>
        <row r="258">
          <cell r="B258">
            <v>240060</v>
          </cell>
          <cell r="C258" t="str">
            <v>Curr&amp;Accr Liab-Payroll Ben-Other</v>
          </cell>
          <cell r="D258">
            <v>-77349.009999999995</v>
          </cell>
        </row>
        <row r="259">
          <cell r="B259">
            <v>240065</v>
          </cell>
          <cell r="C259" t="str">
            <v>Curr&amp;Accr Liab- Supp Emp Benefits</v>
          </cell>
          <cell r="D259">
            <v>-1960972.39</v>
          </cell>
        </row>
        <row r="260">
          <cell r="B260">
            <v>240070</v>
          </cell>
          <cell r="C260" t="str">
            <v>Curr and Accr Liab - Payroll Ben - Curr</v>
          </cell>
          <cell r="D260">
            <v>-85632.18</v>
          </cell>
        </row>
        <row r="261">
          <cell r="B261">
            <v>240080</v>
          </cell>
          <cell r="C261" t="str">
            <v>Curr&amp;Accr Liab-Annual Incent Comp</v>
          </cell>
          <cell r="D261">
            <v>-32794036.859999999</v>
          </cell>
        </row>
        <row r="262">
          <cell r="B262">
            <v>242010</v>
          </cell>
          <cell r="C262" t="str">
            <v>Curr and Accr Liab - Payroll Taxes - FI</v>
          </cell>
          <cell r="D262">
            <v>-970816.52</v>
          </cell>
        </row>
        <row r="263">
          <cell r="B263">
            <v>242020</v>
          </cell>
          <cell r="C263" t="str">
            <v>Curr and Accr Liab - Payroll Taxes - Un</v>
          </cell>
          <cell r="D263">
            <v>-21558.05</v>
          </cell>
        </row>
        <row r="264">
          <cell r="B264">
            <v>242030</v>
          </cell>
          <cell r="C264" t="str">
            <v>Curr and Accr Liab - Payroll Taxes - SU</v>
          </cell>
        </row>
        <row r="265">
          <cell r="B265">
            <v>242031</v>
          </cell>
          <cell r="C265" t="str">
            <v>Curr&amp;Accr Liab-Misc Empl Taxes</v>
          </cell>
          <cell r="D265">
            <v>-564.89</v>
          </cell>
        </row>
        <row r="266">
          <cell r="B266">
            <v>244010</v>
          </cell>
          <cell r="C266" t="str">
            <v>Curr&amp;Accr Liab-Sales Taxes on Sales</v>
          </cell>
          <cell r="D266">
            <v>-3284.4</v>
          </cell>
        </row>
        <row r="267">
          <cell r="B267">
            <v>244011</v>
          </cell>
          <cell r="C267" t="str">
            <v>Curr&amp;Accr Liab-Sales Taxes History</v>
          </cell>
          <cell r="D267">
            <v>-27869802.719999999</v>
          </cell>
        </row>
        <row r="268">
          <cell r="B268">
            <v>244015</v>
          </cell>
          <cell r="C268" t="str">
            <v>Curr and Accr Liab - Sales Taxes on Sal</v>
          </cell>
          <cell r="D268">
            <v>23822613.859999999</v>
          </cell>
        </row>
        <row r="269">
          <cell r="B269">
            <v>244020</v>
          </cell>
          <cell r="C269" t="str">
            <v>Curr&amp;Accr Liab-Sales/Use on Purch</v>
          </cell>
          <cell r="D269">
            <v>-3018266.58</v>
          </cell>
        </row>
        <row r="270">
          <cell r="B270">
            <v>244021</v>
          </cell>
          <cell r="C270" t="str">
            <v>Curr/Accr Liab-Sls/Use on Purch-Hst</v>
          </cell>
        </row>
        <row r="271">
          <cell r="B271">
            <v>244030</v>
          </cell>
          <cell r="C271" t="str">
            <v>Curr&amp;Accr Liab-Sales/Use on Pur-Adj</v>
          </cell>
          <cell r="D271">
            <v>-33714.25</v>
          </cell>
        </row>
        <row r="272">
          <cell r="B272">
            <v>245010</v>
          </cell>
          <cell r="C272" t="str">
            <v>Curr and Accr Liab - Property Taxes</v>
          </cell>
          <cell r="D272">
            <v>-110525887.3</v>
          </cell>
        </row>
        <row r="273">
          <cell r="B273">
            <v>246010</v>
          </cell>
          <cell r="C273" t="str">
            <v>Curr&amp;Accr Liab-State Franch Taxes</v>
          </cell>
          <cell r="D273">
            <v>-34370413.600000001</v>
          </cell>
        </row>
        <row r="274">
          <cell r="B274">
            <v>246020</v>
          </cell>
          <cell r="C274" t="str">
            <v>Curr&amp;Accr Liab-State GRT</v>
          </cell>
          <cell r="D274">
            <v>-9094940.0299999993</v>
          </cell>
        </row>
        <row r="275">
          <cell r="B275">
            <v>246030</v>
          </cell>
          <cell r="C275" t="str">
            <v>Curr&amp;Accr Liab-Franch Fees/GRT-City</v>
          </cell>
          <cell r="D275">
            <v>-40027908.990000002</v>
          </cell>
        </row>
        <row r="276">
          <cell r="B276">
            <v>248010</v>
          </cell>
          <cell r="C276" t="str">
            <v>Curr and Accr Liab - Miscellaneous Taxe</v>
          </cell>
          <cell r="D276">
            <v>0</v>
          </cell>
        </row>
        <row r="277">
          <cell r="B277">
            <v>251010</v>
          </cell>
          <cell r="C277" t="str">
            <v>Capital Lease Obligations-Current</v>
          </cell>
          <cell r="D277">
            <v>-1328136.33</v>
          </cell>
        </row>
        <row r="278">
          <cell r="B278">
            <v>254010</v>
          </cell>
          <cell r="C278" t="str">
            <v>Other Curr Liab-W/h From Empl-FIT</v>
          </cell>
          <cell r="D278">
            <v>-1660194.29</v>
          </cell>
        </row>
        <row r="279">
          <cell r="B279">
            <v>254030</v>
          </cell>
          <cell r="C279" t="str">
            <v>Other Curr Liab-W/h From Empl-FICA</v>
          </cell>
          <cell r="D279">
            <v>-38834.69</v>
          </cell>
        </row>
        <row r="280">
          <cell r="B280">
            <v>254031</v>
          </cell>
          <cell r="C280" t="str">
            <v>Other Curr Liab-W/h From Empl</v>
          </cell>
          <cell r="D280">
            <v>942</v>
          </cell>
        </row>
        <row r="281">
          <cell r="B281">
            <v>255010</v>
          </cell>
          <cell r="C281" t="str">
            <v>Customer Deposits-Miscellaneous</v>
          </cell>
          <cell r="D281">
            <v>-44944274.229999997</v>
          </cell>
        </row>
        <row r="282">
          <cell r="B282">
            <v>255020</v>
          </cell>
          <cell r="C282" t="str">
            <v>Customer Deposits-ROW Damage</v>
          </cell>
          <cell r="D282">
            <v>-18225.71</v>
          </cell>
        </row>
        <row r="283">
          <cell r="B283">
            <v>257010</v>
          </cell>
          <cell r="C283" t="str">
            <v>Property Insurance Reserve</v>
          </cell>
          <cell r="D283">
            <v>4485697.42</v>
          </cell>
        </row>
        <row r="284">
          <cell r="B284">
            <v>258030</v>
          </cell>
          <cell r="C284" t="str">
            <v>Injuries &amp; Damages-Workers' Comp</v>
          </cell>
          <cell r="D284">
            <v>-1955328.53</v>
          </cell>
        </row>
        <row r="285">
          <cell r="B285">
            <v>259010</v>
          </cell>
          <cell r="C285" t="str">
            <v>Pens&amp;Ben-FAS 87/106/112 Ben Plans</v>
          </cell>
          <cell r="D285">
            <v>0</v>
          </cell>
        </row>
        <row r="286">
          <cell r="B286">
            <v>259020</v>
          </cell>
          <cell r="C286" t="str">
            <v>Savings Restoration Plan</v>
          </cell>
          <cell r="D286">
            <v>-560923.12</v>
          </cell>
        </row>
        <row r="287">
          <cell r="B287">
            <v>259021</v>
          </cell>
          <cell r="C287" t="str">
            <v>Noram Restoration of Accounts Plan</v>
          </cell>
          <cell r="D287">
            <v>-10760</v>
          </cell>
        </row>
        <row r="288">
          <cell r="B288">
            <v>259040</v>
          </cell>
          <cell r="C288" t="str">
            <v>Benefit Restoration Plan-FAS 87</v>
          </cell>
          <cell r="D288">
            <v>-10220576</v>
          </cell>
        </row>
        <row r="289">
          <cell r="B289">
            <v>259042</v>
          </cell>
          <cell r="C289" t="str">
            <v>PostRetirement Welfare Plan-FAS 106</v>
          </cell>
          <cell r="D289">
            <v>-31452674.48</v>
          </cell>
        </row>
        <row r="290">
          <cell r="B290">
            <v>259043</v>
          </cell>
          <cell r="C290" t="str">
            <v>Postemployment Benefits-FAS 112</v>
          </cell>
          <cell r="D290">
            <v>-11636100</v>
          </cell>
        </row>
        <row r="291">
          <cell r="B291">
            <v>262010</v>
          </cell>
          <cell r="C291" t="str">
            <v>Nuclear Decommissioning Reserve</v>
          </cell>
          <cell r="D291">
            <v>-128945776.58</v>
          </cell>
        </row>
        <row r="292">
          <cell r="B292">
            <v>263010</v>
          </cell>
          <cell r="C292" t="str">
            <v>Provision-Other</v>
          </cell>
          <cell r="D292">
            <v>-5439478.2300000004</v>
          </cell>
        </row>
        <row r="293">
          <cell r="B293">
            <v>264060</v>
          </cell>
          <cell r="C293" t="str">
            <v>Contrib in Aid of Construction</v>
          </cell>
        </row>
        <row r="294">
          <cell r="B294">
            <v>265010</v>
          </cell>
          <cell r="C294" t="str">
            <v>Oth Def CR-Employee Related</v>
          </cell>
          <cell r="D294">
            <v>-2757030.81</v>
          </cell>
        </row>
        <row r="295">
          <cell r="B295">
            <v>265020</v>
          </cell>
          <cell r="C295" t="str">
            <v>Oth Def CR-Deferred Comp</v>
          </cell>
          <cell r="D295">
            <v>-39703709.18</v>
          </cell>
        </row>
        <row r="296">
          <cell r="B296">
            <v>265030</v>
          </cell>
          <cell r="C296" t="str">
            <v>Oth Def CR-Long-Term Incentives</v>
          </cell>
          <cell r="D296">
            <v>-2967158.01</v>
          </cell>
        </row>
        <row r="297">
          <cell r="B297">
            <v>269010</v>
          </cell>
          <cell r="C297" t="str">
            <v>Other Deferred Credits - Miscellaneous</v>
          </cell>
          <cell r="D297">
            <v>-2767257.3</v>
          </cell>
        </row>
        <row r="298">
          <cell r="B298">
            <v>269013</v>
          </cell>
          <cell r="C298" t="str">
            <v>Oth Def CR-Escheat Payable</v>
          </cell>
          <cell r="D298">
            <v>-211101.81</v>
          </cell>
        </row>
        <row r="299">
          <cell r="B299">
            <v>269020</v>
          </cell>
          <cell r="C299" t="str">
            <v>Oth Def CR-Def Rev-Power Intchng</v>
          </cell>
          <cell r="D299">
            <v>0</v>
          </cell>
        </row>
        <row r="300">
          <cell r="B300">
            <v>269030</v>
          </cell>
          <cell r="C300" t="str">
            <v>Oth Def CR-Unbilled Fuel &amp; PCRF</v>
          </cell>
          <cell r="D300">
            <v>-140677851</v>
          </cell>
        </row>
        <row r="301">
          <cell r="B301">
            <v>275010</v>
          </cell>
          <cell r="C301" t="str">
            <v>Long-Term Debt-First Mortgage Bonds</v>
          </cell>
          <cell r="D301">
            <v>-1261217000</v>
          </cell>
        </row>
        <row r="302">
          <cell r="B302">
            <v>275020</v>
          </cell>
          <cell r="C302" t="str">
            <v>Unamortized Discount</v>
          </cell>
          <cell r="D302">
            <v>10263299.48</v>
          </cell>
        </row>
        <row r="303">
          <cell r="B303">
            <v>275040</v>
          </cell>
          <cell r="C303" t="str">
            <v>Long-Term Notes Payable - Assoc Compani</v>
          </cell>
          <cell r="D303">
            <v>-360825000</v>
          </cell>
        </row>
        <row r="304">
          <cell r="B304">
            <v>275997</v>
          </cell>
          <cell r="C304" t="str">
            <v>Long-Term-FMB-History</v>
          </cell>
        </row>
        <row r="305">
          <cell r="B305">
            <v>275998</v>
          </cell>
          <cell r="C305" t="str">
            <v>Unamortized Discount-History</v>
          </cell>
        </row>
        <row r="306">
          <cell r="B306">
            <v>275999</v>
          </cell>
          <cell r="C306" t="str">
            <v>Unamortized Premium-History</v>
          </cell>
        </row>
        <row r="307">
          <cell r="B307">
            <v>276999</v>
          </cell>
          <cell r="C307" t="str">
            <v>Amort of Unamortized Discount</v>
          </cell>
          <cell r="D307">
            <v>-3422404.57</v>
          </cell>
        </row>
        <row r="308">
          <cell r="B308">
            <v>277010</v>
          </cell>
          <cell r="C308" t="str">
            <v>Long-Term Debt - Other</v>
          </cell>
          <cell r="D308">
            <v>-498374.40000000002</v>
          </cell>
        </row>
        <row r="309">
          <cell r="B309">
            <v>277015</v>
          </cell>
          <cell r="C309" t="str">
            <v>Long-Term Debt-Jewett</v>
          </cell>
          <cell r="D309">
            <v>-19926192.359999999</v>
          </cell>
        </row>
        <row r="310">
          <cell r="B310">
            <v>277020</v>
          </cell>
          <cell r="C310" t="str">
            <v>Long-Term Debt-Other Bonds</v>
          </cell>
          <cell r="D310">
            <v>-1045900000</v>
          </cell>
        </row>
        <row r="311">
          <cell r="B311">
            <v>277999</v>
          </cell>
          <cell r="C311" t="str">
            <v>Long-Term Debt-Other History</v>
          </cell>
        </row>
        <row r="312">
          <cell r="B312">
            <v>282010</v>
          </cell>
          <cell r="C312" t="str">
            <v>Capital Lease Obligations-Noncurr</v>
          </cell>
          <cell r="D312">
            <v>-11174305.199999999</v>
          </cell>
        </row>
        <row r="313">
          <cell r="B313">
            <v>285010</v>
          </cell>
          <cell r="C313" t="str">
            <v>Def Inc Taxes-Fed-Accel Amort</v>
          </cell>
        </row>
        <row r="314">
          <cell r="B314">
            <v>285020</v>
          </cell>
          <cell r="C314" t="str">
            <v>Def Inc Taxes-Fed-Accel Depr</v>
          </cell>
          <cell r="D314">
            <v>-1204354114.3800001</v>
          </cell>
        </row>
        <row r="315">
          <cell r="B315">
            <v>285025</v>
          </cell>
          <cell r="C315" t="str">
            <v>DIT-Fed-Accel Depr-Below Line</v>
          </cell>
          <cell r="D315">
            <v>-18234807.530000001</v>
          </cell>
        </row>
        <row r="316">
          <cell r="B316">
            <v>285030</v>
          </cell>
          <cell r="C316" t="str">
            <v>Def Inc Taxes-Federal-Other</v>
          </cell>
          <cell r="D316">
            <v>-889755049.19000006</v>
          </cell>
        </row>
        <row r="317">
          <cell r="B317">
            <v>285035</v>
          </cell>
          <cell r="C317" t="str">
            <v>Def Inc Taxes-Fed-Other-Below Line</v>
          </cell>
          <cell r="D317">
            <v>118076765.31</v>
          </cell>
        </row>
        <row r="318">
          <cell r="B318">
            <v>287010</v>
          </cell>
          <cell r="C318" t="str">
            <v>Unamortized Investment Tax Credits</v>
          </cell>
          <cell r="D318">
            <v>-290902307.56999999</v>
          </cell>
        </row>
        <row r="319">
          <cell r="B319">
            <v>291010</v>
          </cell>
          <cell r="C319" t="str">
            <v>Divisional Equity</v>
          </cell>
          <cell r="D319">
            <v>-1675927491</v>
          </cell>
        </row>
        <row r="320">
          <cell r="B320">
            <v>292010</v>
          </cell>
          <cell r="C320" t="str">
            <v>Preferred Stock-Shares Issued</v>
          </cell>
          <cell r="D320">
            <v>-9739700</v>
          </cell>
        </row>
        <row r="321">
          <cell r="B321">
            <v>292040</v>
          </cell>
          <cell r="C321" t="str">
            <v>Pref Stock-Cap Securities Trust-Net</v>
          </cell>
          <cell r="D321">
            <v>8535772.6600000001</v>
          </cell>
        </row>
        <row r="322">
          <cell r="B322">
            <v>297030</v>
          </cell>
          <cell r="C322" t="str">
            <v>Retained Earnings-Dividends</v>
          </cell>
          <cell r="D322">
            <v>329389588.04000002</v>
          </cell>
        </row>
        <row r="323">
          <cell r="B323">
            <v>297999</v>
          </cell>
          <cell r="C323" t="str">
            <v>Retained Earnings</v>
          </cell>
          <cell r="D323">
            <v>-1994606498.9300001</v>
          </cell>
        </row>
        <row r="324">
          <cell r="B324">
            <v>298012</v>
          </cell>
          <cell r="C324" t="str">
            <v>Benefits Minimum Liability Adj.</v>
          </cell>
          <cell r="D324">
            <v>2527138</v>
          </cell>
        </row>
        <row r="340">
          <cell r="B340">
            <v>129010</v>
          </cell>
          <cell r="C340" t="str">
            <v>Interest Receivables - Associated Compa</v>
          </cell>
          <cell r="D340">
            <v>-3546828.01</v>
          </cell>
        </row>
        <row r="341">
          <cell r="B341">
            <v>151010</v>
          </cell>
          <cell r="C341" t="str">
            <v>Long-Term Notes Receivables - Associate</v>
          </cell>
          <cell r="D341">
            <v>-360825000</v>
          </cell>
        </row>
        <row r="342">
          <cell r="B342">
            <v>153000</v>
          </cell>
          <cell r="C342" t="str">
            <v>Invest in Subsidiaries</v>
          </cell>
          <cell r="D342">
            <v>-10825000</v>
          </cell>
        </row>
        <row r="343">
          <cell r="B343">
            <v>153003</v>
          </cell>
          <cell r="C343" t="str">
            <v>Investments in Subs - HL&amp;P Division (00</v>
          </cell>
        </row>
        <row r="344">
          <cell r="B344">
            <v>153053</v>
          </cell>
          <cell r="C344" t="str">
            <v>Investments in Subs - HL&amp;P Capital Trus</v>
          </cell>
          <cell r="D344">
            <v>-1109055.74</v>
          </cell>
        </row>
        <row r="345">
          <cell r="B345">
            <v>153054</v>
          </cell>
          <cell r="C345" t="str">
            <v>Investments in Subs - HL&amp;P Capital Trus</v>
          </cell>
          <cell r="D345">
            <v>-1109055.74</v>
          </cell>
        </row>
        <row r="346">
          <cell r="B346">
            <v>222010</v>
          </cell>
          <cell r="C346" t="str">
            <v>Interest Payables - Associated Companie</v>
          </cell>
          <cell r="D346">
            <v>3546828.02</v>
          </cell>
        </row>
        <row r="347">
          <cell r="B347">
            <v>275040</v>
          </cell>
          <cell r="C347" t="str">
            <v>Long-Term Notes Payable - Assoc Compani</v>
          </cell>
          <cell r="D347">
            <v>360825000</v>
          </cell>
        </row>
        <row r="348">
          <cell r="B348">
            <v>291010</v>
          </cell>
          <cell r="C348" t="str">
            <v>Divisional Equity</v>
          </cell>
          <cell r="D348">
            <v>10825000</v>
          </cell>
        </row>
        <row r="349">
          <cell r="B349">
            <v>292040</v>
          </cell>
          <cell r="C349" t="str">
            <v>Pref Stock-Cap Securities Trust-Net</v>
          </cell>
          <cell r="D349">
            <v>33566.75</v>
          </cell>
        </row>
        <row r="350">
          <cell r="B350">
            <v>297999</v>
          </cell>
          <cell r="C350" t="str">
            <v>Retained Earnings</v>
          </cell>
          <cell r="D350">
            <v>-0.02</v>
          </cell>
        </row>
        <row r="366">
          <cell r="B366">
            <v>129010</v>
          </cell>
          <cell r="C366" t="str">
            <v>Interest Receivables - Associated Compa</v>
          </cell>
          <cell r="D366">
            <v>-0.15</v>
          </cell>
        </row>
        <row r="367">
          <cell r="B367">
            <v>151010</v>
          </cell>
          <cell r="C367" t="str">
            <v>Long-Term Notes Receivables - Associate</v>
          </cell>
          <cell r="D367">
            <v>257732000</v>
          </cell>
        </row>
        <row r="368">
          <cell r="B368">
            <v>153003</v>
          </cell>
          <cell r="C368" t="str">
            <v>Investments in Subs - HL&amp;P Division (00</v>
          </cell>
          <cell r="D368">
            <v>8201538.8499999996</v>
          </cell>
        </row>
        <row r="369">
          <cell r="B369">
            <v>223010</v>
          </cell>
          <cell r="C369" t="str">
            <v>Curr and Accr Liab - Interest - Miscell</v>
          </cell>
          <cell r="D369">
            <v>37493164.640000001</v>
          </cell>
        </row>
        <row r="370">
          <cell r="B370">
            <v>223015</v>
          </cell>
          <cell r="C370" t="str">
            <v>Curr and Accr Liab - Interest - Other</v>
          </cell>
          <cell r="D370">
            <v>-0.25</v>
          </cell>
        </row>
        <row r="371">
          <cell r="B371">
            <v>291010</v>
          </cell>
          <cell r="C371" t="str">
            <v>Divisional Equity</v>
          </cell>
          <cell r="D371">
            <v>-7732000</v>
          </cell>
        </row>
        <row r="372">
          <cell r="B372">
            <v>292040</v>
          </cell>
          <cell r="C372" t="str">
            <v>Pref Stock-Cap Securities Trust-Net</v>
          </cell>
          <cell r="D372">
            <v>-250000000</v>
          </cell>
        </row>
        <row r="373">
          <cell r="B373">
            <v>297999</v>
          </cell>
          <cell r="C373" t="str">
            <v>Retained Earnings</v>
          </cell>
          <cell r="D373">
            <v>0.1</v>
          </cell>
        </row>
        <row r="389">
          <cell r="B389">
            <v>129010</v>
          </cell>
          <cell r="C389" t="str">
            <v>Interest Receivables - Associated Compa</v>
          </cell>
          <cell r="D389">
            <v>3546828.73</v>
          </cell>
        </row>
        <row r="390">
          <cell r="B390">
            <v>151010</v>
          </cell>
          <cell r="C390" t="str">
            <v>Long-Term Notes Receivables - Associate</v>
          </cell>
          <cell r="D390">
            <v>103093000</v>
          </cell>
        </row>
        <row r="391">
          <cell r="B391">
            <v>153003</v>
          </cell>
          <cell r="C391" t="str">
            <v>Investments in Subs - HL&amp;P Division (00</v>
          </cell>
          <cell r="D391">
            <v>-20765.57</v>
          </cell>
        </row>
        <row r="392">
          <cell r="B392">
            <v>223010</v>
          </cell>
          <cell r="C392" t="str">
            <v>Curr and Accr Liab - Interest - Miscell</v>
          </cell>
          <cell r="D392">
            <v>-187168.85</v>
          </cell>
        </row>
        <row r="393">
          <cell r="B393">
            <v>223015</v>
          </cell>
          <cell r="C393" t="str">
            <v>Curr and Accr Liab - Interest - Other</v>
          </cell>
          <cell r="D393">
            <v>-3440416.62</v>
          </cell>
        </row>
        <row r="394">
          <cell r="B394">
            <v>291010</v>
          </cell>
          <cell r="C394" t="str">
            <v>Divisional Equity</v>
          </cell>
          <cell r="D394">
            <v>-3093000</v>
          </cell>
        </row>
        <row r="395">
          <cell r="B395">
            <v>292040</v>
          </cell>
          <cell r="C395" t="str">
            <v>Pref Stock-Cap Securities Trust-Net</v>
          </cell>
          <cell r="D395">
            <v>-100000000</v>
          </cell>
        </row>
        <row r="396">
          <cell r="B396">
            <v>297999</v>
          </cell>
          <cell r="C396" t="str">
            <v>Retained Earnings</v>
          </cell>
          <cell r="D396">
            <v>-106412.09</v>
          </cell>
        </row>
        <row r="412">
          <cell r="B412">
            <v>163010</v>
          </cell>
          <cell r="C412" t="str">
            <v>Plant in Service (including Intangible</v>
          </cell>
          <cell r="D412">
            <v>-17755195.739999998</v>
          </cell>
        </row>
        <row r="413">
          <cell r="B413">
            <v>170010</v>
          </cell>
          <cell r="C413" t="str">
            <v>Construction Work In Progress</v>
          </cell>
          <cell r="D413">
            <v>-397699.57</v>
          </cell>
        </row>
        <row r="414">
          <cell r="B414">
            <v>171010</v>
          </cell>
          <cell r="C414" t="str">
            <v>Accum Depr-Plant in Service</v>
          </cell>
          <cell r="D414">
            <v>186981070.72</v>
          </cell>
        </row>
        <row r="415">
          <cell r="B415">
            <v>177020</v>
          </cell>
          <cell r="C415" t="str">
            <v>Unamortized Loss on Reacquired Debt</v>
          </cell>
          <cell r="D415">
            <v>-10870696.199999999</v>
          </cell>
        </row>
        <row r="416">
          <cell r="B416">
            <v>177998</v>
          </cell>
          <cell r="C416" t="str">
            <v>Amort of Loss on Reacquired Debt</v>
          </cell>
          <cell r="D416">
            <v>565425.49</v>
          </cell>
        </row>
        <row r="417">
          <cell r="B417">
            <v>179010</v>
          </cell>
          <cell r="C417" t="str">
            <v>Regulatory Assets</v>
          </cell>
          <cell r="D417">
            <v>-535786824</v>
          </cell>
        </row>
        <row r="418">
          <cell r="B418">
            <v>179040</v>
          </cell>
          <cell r="C418" t="str">
            <v>Amort of Regulatory Assets-Other</v>
          </cell>
          <cell r="D418">
            <v>-1510996.47</v>
          </cell>
        </row>
        <row r="419">
          <cell r="B419">
            <v>179060</v>
          </cell>
          <cell r="C419" t="str">
            <v>Regulatory Assets-Docket</v>
          </cell>
          <cell r="D419">
            <v>-36129092.579999998</v>
          </cell>
        </row>
        <row r="420">
          <cell r="B420">
            <v>179070</v>
          </cell>
          <cell r="C420" t="str">
            <v>Regulatory Assets-Stranded Costs</v>
          </cell>
          <cell r="D420">
            <v>292266780.55000001</v>
          </cell>
        </row>
        <row r="421">
          <cell r="B421">
            <v>179075</v>
          </cell>
          <cell r="C421" t="str">
            <v>Regulatory Assets-Legislation</v>
          </cell>
          <cell r="D421">
            <v>570909399.58000004</v>
          </cell>
        </row>
        <row r="422">
          <cell r="B422">
            <v>181010</v>
          </cell>
          <cell r="C422" t="str">
            <v>RTA-FAS109 DR-Eq AFUDC-Open</v>
          </cell>
          <cell r="D422">
            <v>155648916</v>
          </cell>
        </row>
        <row r="423">
          <cell r="B423">
            <v>181020</v>
          </cell>
          <cell r="C423" t="str">
            <v>RTA-SFAS109 DR-Eq AFUDC-Closed</v>
          </cell>
          <cell r="D423">
            <v>-3516634.7</v>
          </cell>
        </row>
        <row r="424">
          <cell r="B424">
            <v>181120</v>
          </cell>
          <cell r="C424" t="str">
            <v>RTA-TX Inc(Franch) Tax Def-Net</v>
          </cell>
          <cell r="D424">
            <v>-22792527</v>
          </cell>
        </row>
        <row r="425">
          <cell r="B425">
            <v>181140</v>
          </cell>
          <cell r="C425" t="str">
            <v>RTL-Am SFAS109 CR-Prot Exc DFIT</v>
          </cell>
          <cell r="D425">
            <v>-858200.58</v>
          </cell>
        </row>
        <row r="426">
          <cell r="B426">
            <v>181160</v>
          </cell>
          <cell r="C426" t="str">
            <v>RTL-Amort SFAS109 Cr-ITC</v>
          </cell>
          <cell r="D426">
            <v>-10492614.18</v>
          </cell>
        </row>
        <row r="427">
          <cell r="B427">
            <v>188030</v>
          </cell>
          <cell r="C427" t="str">
            <v>Misc Def DR-DSM Def Costs &amp; CC</v>
          </cell>
          <cell r="D427">
            <v>-2694965.63</v>
          </cell>
        </row>
        <row r="428">
          <cell r="B428">
            <v>188031</v>
          </cell>
          <cell r="C428" t="str">
            <v>Misc Def DR-Amort of DSM</v>
          </cell>
          <cell r="D428">
            <v>-2694965.63</v>
          </cell>
        </row>
        <row r="429">
          <cell r="B429">
            <v>220010</v>
          </cell>
          <cell r="C429" t="str">
            <v>Curr&amp;Accr Liab-Income Taxes-Federal</v>
          </cell>
          <cell r="D429">
            <v>-16435539.85</v>
          </cell>
        </row>
        <row r="430">
          <cell r="B430">
            <v>246010</v>
          </cell>
          <cell r="C430" t="str">
            <v>Curr&amp;Accr Liab-State Franch Taxes</v>
          </cell>
          <cell r="D430">
            <v>-685170269</v>
          </cell>
        </row>
        <row r="431">
          <cell r="B431">
            <v>257010</v>
          </cell>
          <cell r="C431" t="str">
            <v>Property Insurance Reserve</v>
          </cell>
          <cell r="D431">
            <v>1006517</v>
          </cell>
        </row>
        <row r="432">
          <cell r="B432">
            <v>285020</v>
          </cell>
          <cell r="C432" t="str">
            <v>Def Inc Taxes-Fed-Accel Depr</v>
          </cell>
          <cell r="D432">
            <v>-193099069.03999999</v>
          </cell>
        </row>
        <row r="433">
          <cell r="B433">
            <v>285030</v>
          </cell>
          <cell r="C433" t="str">
            <v>Def Inc Taxes-Federal-Other</v>
          </cell>
          <cell r="D433">
            <v>3634795.7</v>
          </cell>
        </row>
        <row r="434">
          <cell r="B434">
            <v>287010</v>
          </cell>
          <cell r="C434" t="str">
            <v>Unamortized Investment Tax Credits</v>
          </cell>
          <cell r="D434">
            <v>32124381.920000002</v>
          </cell>
        </row>
        <row r="435">
          <cell r="B435">
            <v>297999</v>
          </cell>
          <cell r="C435" t="str">
            <v>Retained Earnings</v>
          </cell>
          <cell r="D435">
            <v>-181693710.75999999</v>
          </cell>
        </row>
      </sheetData>
      <sheetData sheetId="10" refreshError="1"/>
      <sheetData sheetId="1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Summary"/>
      <sheetName val="ROR Model"/>
      <sheetName val="Invested Capital Projection"/>
      <sheetName val="Invested Capital Accounts"/>
      <sheetName val="Return"/>
      <sheetName val="Working Cash Allow. - Actual"/>
      <sheetName val="Working Cash Allow. - Plan"/>
      <sheetName val="WACC"/>
      <sheetName val="Fed. Income Tax"/>
      <sheetName val="Trial_Balance"/>
      <sheetName val="Working Cash Allow. - Download"/>
      <sheetName val="ROR June 2002"/>
      <sheetName val="#REF"/>
      <sheetName val="bsis"/>
      <sheetName val="0302 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pen"/>
      <sheetName val="Not Used"/>
    </sheetNames>
    <sheetDataSet>
      <sheetData sheetId="0" refreshError="1">
        <row r="1">
          <cell r="A1" t="str">
            <v>Reliant Energy HL&amp;P</v>
          </cell>
          <cell r="O1" t="str">
            <v>Figure CDT -15</v>
          </cell>
          <cell r="Q1" t="str">
            <v>Reliant Energy HL&amp;P</v>
          </cell>
          <cell r="AA1" t="str">
            <v>Figure CDT -15</v>
          </cell>
        </row>
        <row r="2">
          <cell r="A2" t="str">
            <v>Direct Testimony of C.D. Thomas</v>
          </cell>
          <cell r="C2" t="str">
            <v>NOT Complete</v>
          </cell>
          <cell r="O2" t="str">
            <v>Page 1 of 2</v>
          </cell>
          <cell r="Q2" t="str">
            <v>Direct Testimony of C.D. Thomas</v>
          </cell>
          <cell r="AA2" t="str">
            <v>Page 2 of 2</v>
          </cell>
        </row>
        <row r="3">
          <cell r="A3" t="str">
            <v xml:space="preserve">Over/Under Recovery of Fuel: Out of Period Adjustments </v>
          </cell>
          <cell r="Q3" t="str">
            <v xml:space="preserve">Over/Under Recovery of Interest: Out of Period Adjustments </v>
          </cell>
        </row>
        <row r="4">
          <cell r="Q4" t="str">
            <v>August 1, 1997 - December 31, 2001</v>
          </cell>
        </row>
        <row r="6">
          <cell r="F6" t="str">
            <v>Explanations:</v>
          </cell>
          <cell r="H6" t="str">
            <v xml:space="preserve"> </v>
          </cell>
          <cell r="J6" t="str">
            <v xml:space="preserve"> </v>
          </cell>
          <cell r="V6" t="str">
            <v>Explanations:</v>
          </cell>
        </row>
        <row r="7">
          <cell r="H7" t="str">
            <v xml:space="preserve"> </v>
          </cell>
          <cell r="N7" t="str">
            <v xml:space="preserve">Out </v>
          </cell>
          <cell r="R7" t="str">
            <v>Cumulative Monthly Interest Over/Under Recovery</v>
          </cell>
          <cell r="V7" t="str">
            <v>Natural Gas</v>
          </cell>
          <cell r="W7" t="str">
            <v>Average Cost</v>
          </cell>
          <cell r="Y7" t="str">
            <v>Interest</v>
          </cell>
          <cell r="Z7" t="str">
            <v>New Interest</v>
          </cell>
        </row>
        <row r="8">
          <cell r="B8" t="str">
            <v>Monthly Fuel Over/Under Activity</v>
          </cell>
          <cell r="F8" t="str">
            <v>Fuel</v>
          </cell>
          <cell r="G8" t="str">
            <v>Gas</v>
          </cell>
          <cell r="H8" t="str">
            <v>Revenue</v>
          </cell>
          <cell r="I8" t="str">
            <v>Coal</v>
          </cell>
          <cell r="J8" t="str">
            <v>Oil</v>
          </cell>
          <cell r="K8" t="str">
            <v>Lignite</v>
          </cell>
          <cell r="M8" t="str">
            <v>Purchased</v>
          </cell>
          <cell r="N8" t="str">
            <v>Of</v>
          </cell>
          <cell r="Q8" t="str">
            <v>Month</v>
          </cell>
          <cell r="R8" t="str">
            <v>Adjustments in</v>
          </cell>
          <cell r="S8" t="str">
            <v xml:space="preserve">Adjustments </v>
          </cell>
          <cell r="U8" t="str">
            <v>Out of Period</v>
          </cell>
          <cell r="V8" t="str">
            <v>Correction</v>
          </cell>
          <cell r="W8" t="str">
            <v>Inventory</v>
          </cell>
          <cell r="X8" t="str">
            <v>Revenue</v>
          </cell>
          <cell r="Y8" t="str">
            <v>Adjustments</v>
          </cell>
          <cell r="Z8" t="str">
            <v>Methodology</v>
          </cell>
          <cell r="AA8" t="str">
            <v>Rounding</v>
          </cell>
        </row>
        <row r="9">
          <cell r="A9" t="str">
            <v>Month</v>
          </cell>
          <cell r="B9" t="str">
            <v>Adjustments in</v>
          </cell>
          <cell r="C9" t="str">
            <v xml:space="preserve">Adjustments </v>
          </cell>
          <cell r="D9" t="str">
            <v xml:space="preserve">Out of Period </v>
          </cell>
          <cell r="F9" t="str">
            <v>Settlement</v>
          </cell>
          <cell r="H9" t="str">
            <v>Adjustments</v>
          </cell>
          <cell r="I9" t="str">
            <v>Adjustments</v>
          </cell>
          <cell r="J9" t="str">
            <v>Adjustments</v>
          </cell>
          <cell r="K9" t="str">
            <v>Adjustments</v>
          </cell>
          <cell r="L9" t="str">
            <v>Surcharge</v>
          </cell>
          <cell r="M9" t="str">
            <v>Power</v>
          </cell>
          <cell r="N9" t="str">
            <v>Period</v>
          </cell>
          <cell r="O9" t="str">
            <v>Rounding</v>
          </cell>
          <cell r="Q9" t="str">
            <v>Year</v>
          </cell>
          <cell r="R9" t="str">
            <v>Period Incurred</v>
          </cell>
          <cell r="S9" t="str">
            <v>As Booked</v>
          </cell>
          <cell r="T9" t="str">
            <v>Cumulative Diff.</v>
          </cell>
          <cell r="U9" t="str">
            <v>Adjustments</v>
          </cell>
          <cell r="V9" t="str">
            <v>June 1997</v>
          </cell>
          <cell r="W9" t="str">
            <v>Adjustment</v>
          </cell>
          <cell r="X9" t="str">
            <v>Adjustments</v>
          </cell>
          <cell r="Y9" t="str">
            <v>Oct/Nov 1997</v>
          </cell>
          <cell r="Z9" t="str">
            <v>Restatement</v>
          </cell>
        </row>
        <row r="10">
          <cell r="A10" t="str">
            <v>Year</v>
          </cell>
          <cell r="B10" t="str">
            <v>Period Incurred</v>
          </cell>
          <cell r="C10" t="str">
            <v>As Booked</v>
          </cell>
          <cell r="D10" t="str">
            <v>Adjustments</v>
          </cell>
          <cell r="F10" t="str">
            <v>December 1998</v>
          </cell>
          <cell r="G10" t="str">
            <v>Adjustments</v>
          </cell>
          <cell r="N10" t="str">
            <v>Previous</v>
          </cell>
        </row>
        <row r="11">
          <cell r="A11" t="str">
            <v>FUEL:</v>
          </cell>
          <cell r="Q11" t="str">
            <v>INTEREST:</v>
          </cell>
        </row>
        <row r="13">
          <cell r="A13" t="str">
            <v>August 1997</v>
          </cell>
          <cell r="B13">
            <v>-11097493.189999999</v>
          </cell>
          <cell r="C13">
            <v>-12306153.560000002</v>
          </cell>
          <cell r="D13">
            <v>1208660.3700000029</v>
          </cell>
          <cell r="F13">
            <v>1967404.06</v>
          </cell>
          <cell r="G13">
            <v>-209818.28</v>
          </cell>
          <cell r="I13">
            <v>-470380.9</v>
          </cell>
          <cell r="L13">
            <v>20786</v>
          </cell>
          <cell r="N13">
            <v>-99330</v>
          </cell>
          <cell r="O13">
            <v>-0.50999999709893018</v>
          </cell>
          <cell r="Q13" t="str">
            <v>August 1997</v>
          </cell>
          <cell r="R13">
            <v>-145960.46</v>
          </cell>
          <cell r="S13">
            <v>-2118877.7595699336</v>
          </cell>
          <cell r="T13">
            <v>1972917.2995699337</v>
          </cell>
          <cell r="U13">
            <v>-1972917.2995699337</v>
          </cell>
          <cell r="AA13">
            <v>-1972917.2995699337</v>
          </cell>
        </row>
        <row r="14">
          <cell r="A14" t="str">
            <v>September</v>
          </cell>
          <cell r="B14">
            <v>-13099300.68</v>
          </cell>
          <cell r="C14">
            <v>-13825663.840000004</v>
          </cell>
          <cell r="D14">
            <v>726363.16000000387</v>
          </cell>
          <cell r="F14">
            <v>1177952.22</v>
          </cell>
          <cell r="G14">
            <v>-108190.27</v>
          </cell>
          <cell r="I14">
            <v>-138786.74</v>
          </cell>
          <cell r="K14">
            <v>-225514.89</v>
          </cell>
          <cell r="L14">
            <v>20903</v>
          </cell>
          <cell r="O14">
            <v>-0.15999999607447535</v>
          </cell>
          <cell r="Q14" t="str">
            <v>September</v>
          </cell>
          <cell r="R14">
            <v>-161514.34</v>
          </cell>
          <cell r="S14">
            <v>-2288725.4421422547</v>
          </cell>
          <cell r="T14">
            <v>2127211.1021422548</v>
          </cell>
          <cell r="U14">
            <v>-154293.80257232115</v>
          </cell>
          <cell r="AA14">
            <v>-154293.80257232115</v>
          </cell>
        </row>
        <row r="15">
          <cell r="A15" t="str">
            <v>October</v>
          </cell>
          <cell r="B15">
            <v>-4085411.32</v>
          </cell>
          <cell r="C15">
            <v>-5179168.4800000042</v>
          </cell>
          <cell r="D15">
            <v>1093757.1600000043</v>
          </cell>
          <cell r="F15">
            <v>1117765.8899999999</v>
          </cell>
          <cell r="G15">
            <v>-86958.99</v>
          </cell>
          <cell r="L15">
            <v>119815</v>
          </cell>
          <cell r="N15">
            <v>-56866</v>
          </cell>
          <cell r="O15">
            <v>1.2600000044476474</v>
          </cell>
          <cell r="Q15" t="str">
            <v>October</v>
          </cell>
          <cell r="R15">
            <v>-268032.32</v>
          </cell>
          <cell r="S15">
            <v>-2569642.4005949134</v>
          </cell>
          <cell r="T15">
            <v>2301610.0805949136</v>
          </cell>
          <cell r="U15">
            <v>-174398.97845265875</v>
          </cell>
          <cell r="AA15">
            <v>-174398.97845265875</v>
          </cell>
        </row>
        <row r="16">
          <cell r="A16" t="str">
            <v>November</v>
          </cell>
          <cell r="B16">
            <v>4156116.98</v>
          </cell>
          <cell r="C16">
            <v>3049532.7600000054</v>
          </cell>
          <cell r="D16">
            <v>1106584.2199999946</v>
          </cell>
          <cell r="F16">
            <v>1162127.67</v>
          </cell>
          <cell r="G16">
            <v>-55543.66</v>
          </cell>
          <cell r="O16">
            <v>0.20999999469495378</v>
          </cell>
          <cell r="Q16" t="str">
            <v>November</v>
          </cell>
          <cell r="R16">
            <v>-460147.43</v>
          </cell>
          <cell r="S16">
            <v>-2948681.5840576151</v>
          </cell>
          <cell r="T16">
            <v>2488534.154057615</v>
          </cell>
          <cell r="U16">
            <v>-186924.0734627014</v>
          </cell>
          <cell r="AA16">
            <v>-186924.0734627014</v>
          </cell>
        </row>
        <row r="17">
          <cell r="A17" t="str">
            <v>December</v>
          </cell>
          <cell r="B17">
            <v>-11517162.470000001</v>
          </cell>
          <cell r="C17">
            <v>-14518247.070000023</v>
          </cell>
          <cell r="D17">
            <v>3001084.600000022</v>
          </cell>
          <cell r="F17">
            <v>1166032.77</v>
          </cell>
          <cell r="G17">
            <v>-111389.57</v>
          </cell>
          <cell r="I17">
            <v>1720680.89</v>
          </cell>
          <cell r="K17">
            <v>225514.89</v>
          </cell>
          <cell r="N17">
            <v>245.62</v>
          </cell>
          <cell r="O17">
            <v>2.2114249986771028E-8</v>
          </cell>
          <cell r="Q17" t="str">
            <v>December</v>
          </cell>
          <cell r="R17">
            <v>-648157.35</v>
          </cell>
          <cell r="S17">
            <v>-3342447.7797247451</v>
          </cell>
          <cell r="T17">
            <v>2694290.429724745</v>
          </cell>
          <cell r="U17">
            <v>-205756.27566713002</v>
          </cell>
          <cell r="AA17">
            <v>-205756.27566713002</v>
          </cell>
        </row>
        <row r="18">
          <cell r="A18" t="str">
            <v>January 1998</v>
          </cell>
          <cell r="B18">
            <v>-1147443.92</v>
          </cell>
          <cell r="C18">
            <v>-2169498.8699999899</v>
          </cell>
          <cell r="D18">
            <v>1022054.9499999899</v>
          </cell>
          <cell r="F18">
            <v>1139260.7</v>
          </cell>
          <cell r="G18">
            <v>-117206.14000000001</v>
          </cell>
          <cell r="O18">
            <v>0.38999999000225216</v>
          </cell>
          <cell r="Q18" t="str">
            <v>January 1998</v>
          </cell>
          <cell r="R18">
            <v>-893319.05</v>
          </cell>
          <cell r="S18">
            <v>-3774452.2504663249</v>
          </cell>
          <cell r="T18">
            <v>2881133.2004663246</v>
          </cell>
          <cell r="U18">
            <v>-186842.77074157959</v>
          </cell>
          <cell r="AA18">
            <v>-186842.77074157959</v>
          </cell>
        </row>
        <row r="19">
          <cell r="A19" t="str">
            <v>February</v>
          </cell>
          <cell r="B19">
            <v>22546595.859999999</v>
          </cell>
          <cell r="C19">
            <v>21779054.560000017</v>
          </cell>
          <cell r="D19">
            <v>767541.29999998212</v>
          </cell>
          <cell r="F19">
            <v>1095888.4099999999</v>
          </cell>
          <cell r="G19">
            <v>-328347.63</v>
          </cell>
          <cell r="O19">
            <v>0.51999998220708221</v>
          </cell>
          <cell r="Q19" t="str">
            <v>February</v>
          </cell>
          <cell r="R19">
            <v>-1157837.78</v>
          </cell>
          <cell r="S19">
            <v>-4231239.1391487028</v>
          </cell>
          <cell r="T19">
            <v>3073401.3591487026</v>
          </cell>
          <cell r="U19">
            <v>-192268.15868237801</v>
          </cell>
          <cell r="AA19">
            <v>-192268.15868237801</v>
          </cell>
        </row>
        <row r="20">
          <cell r="A20" t="str">
            <v>March</v>
          </cell>
          <cell r="B20">
            <v>-10199938.380000001</v>
          </cell>
          <cell r="C20">
            <v>-13194765.510000005</v>
          </cell>
          <cell r="D20">
            <v>2994827.1300000045</v>
          </cell>
          <cell r="F20">
            <v>978468.91</v>
          </cell>
          <cell r="G20">
            <v>729994.30999999994</v>
          </cell>
          <cell r="I20">
            <v>1286364</v>
          </cell>
          <cell r="O20">
            <v>-8.9999995660036802E-2</v>
          </cell>
          <cell r="Q20" t="str">
            <v>March</v>
          </cell>
          <cell r="R20">
            <v>-1326917.98</v>
          </cell>
          <cell r="S20">
            <v>-4596893.944386377</v>
          </cell>
          <cell r="T20">
            <v>3269975.964386377</v>
          </cell>
          <cell r="U20">
            <v>-196574.60523767443</v>
          </cell>
          <cell r="AA20">
            <v>-196574.60523767443</v>
          </cell>
        </row>
        <row r="21">
          <cell r="A21" t="str">
            <v>April</v>
          </cell>
          <cell r="B21">
            <v>-17224947.57</v>
          </cell>
          <cell r="C21">
            <v>-18237653.850000009</v>
          </cell>
          <cell r="D21">
            <v>1012706.2800000086</v>
          </cell>
          <cell r="F21">
            <v>1103299.24</v>
          </cell>
          <cell r="G21">
            <v>-90593.44</v>
          </cell>
          <cell r="O21">
            <v>0.48000000865431502</v>
          </cell>
          <cell r="Q21" t="str">
            <v>April</v>
          </cell>
          <cell r="R21">
            <v>-1532027.57</v>
          </cell>
          <cell r="S21">
            <v>-5012900.0307764206</v>
          </cell>
          <cell r="T21">
            <v>3480872.4607764203</v>
          </cell>
          <cell r="U21">
            <v>-210896.49639004329</v>
          </cell>
          <cell r="AA21">
            <v>-210896.49639004329</v>
          </cell>
        </row>
        <row r="22">
          <cell r="A22" t="str">
            <v>May</v>
          </cell>
          <cell r="B22">
            <v>-40412888.810000002</v>
          </cell>
          <cell r="C22">
            <v>-41622779.770000026</v>
          </cell>
          <cell r="D22">
            <v>1209890.9600000232</v>
          </cell>
          <cell r="F22">
            <v>1219647.6399999999</v>
          </cell>
          <cell r="G22">
            <v>-9756.9999999999982</v>
          </cell>
          <cell r="O22">
            <v>0.32000002334643796</v>
          </cell>
          <cell r="Q22" t="str">
            <v>May</v>
          </cell>
          <cell r="R22">
            <v>-1796961.15</v>
          </cell>
          <cell r="S22">
            <v>-5494221.6472725701</v>
          </cell>
          <cell r="T22">
            <v>3697260.4972725702</v>
          </cell>
          <cell r="U22">
            <v>-216388.03649614984</v>
          </cell>
          <cell r="AA22">
            <v>-216388.03649614984</v>
          </cell>
        </row>
        <row r="23">
          <cell r="A23" t="str">
            <v>June</v>
          </cell>
          <cell r="B23">
            <v>10489533.83</v>
          </cell>
          <cell r="C23">
            <v>9954216.8499999642</v>
          </cell>
          <cell r="D23">
            <v>535316.98000003584</v>
          </cell>
          <cell r="F23">
            <v>1397775.37</v>
          </cell>
          <cell r="G23">
            <v>419945.49</v>
          </cell>
          <cell r="I23">
            <v>-1282404.02</v>
          </cell>
          <cell r="O23">
            <v>0.14000003575347364</v>
          </cell>
          <cell r="Q23" t="str">
            <v>June</v>
          </cell>
          <cell r="R23">
            <v>-2170851.5099999998</v>
          </cell>
          <cell r="S23">
            <v>-6073504.4376113135</v>
          </cell>
          <cell r="T23">
            <v>3902652.9276113138</v>
          </cell>
          <cell r="U23">
            <v>-205392.43033874361</v>
          </cell>
          <cell r="AA23">
            <v>-205392.43033874361</v>
          </cell>
        </row>
        <row r="24">
          <cell r="A24" t="str">
            <v>July</v>
          </cell>
          <cell r="B24">
            <v>-16420413.539999999</v>
          </cell>
          <cell r="C24">
            <v>-17391382.419999957</v>
          </cell>
          <cell r="D24">
            <v>970968.87999995798</v>
          </cell>
          <cell r="F24">
            <v>1110410.3799999999</v>
          </cell>
          <cell r="G24">
            <v>-145440.68</v>
          </cell>
          <cell r="I24">
            <v>6000</v>
          </cell>
          <cell r="O24">
            <v>-0.82000004191650078</v>
          </cell>
          <cell r="Q24" t="str">
            <v>July</v>
          </cell>
          <cell r="R24">
            <v>-2301322.9700000002</v>
          </cell>
          <cell r="S24">
            <v>-6430088.3526116787</v>
          </cell>
          <cell r="T24">
            <v>4128765.3826116784</v>
          </cell>
          <cell r="U24">
            <v>-226112.45500036469</v>
          </cell>
          <cell r="AA24">
            <v>-226112.45500036469</v>
          </cell>
        </row>
        <row r="25">
          <cell r="A25" t="str">
            <v>August</v>
          </cell>
          <cell r="B25">
            <v>26892301.890000001</v>
          </cell>
          <cell r="C25">
            <v>24752385.539999992</v>
          </cell>
          <cell r="D25">
            <v>2139916.3500000089</v>
          </cell>
          <cell r="F25">
            <v>1271195.28</v>
          </cell>
          <cell r="G25">
            <v>638166.77</v>
          </cell>
          <cell r="I25">
            <v>230554.49</v>
          </cell>
          <cell r="O25">
            <v>-0.18999999109655619</v>
          </cell>
          <cell r="Q25" t="str">
            <v>August</v>
          </cell>
          <cell r="R25">
            <v>-2346504.2400000002</v>
          </cell>
          <cell r="S25">
            <v>-6706753.4379061358</v>
          </cell>
          <cell r="T25">
            <v>4360249.1979061356</v>
          </cell>
          <cell r="U25">
            <v>-231483.81529445713</v>
          </cell>
          <cell r="AA25">
            <v>-231483.81529445713</v>
          </cell>
        </row>
        <row r="26">
          <cell r="A26" t="str">
            <v>September</v>
          </cell>
          <cell r="B26">
            <v>29761348.32</v>
          </cell>
          <cell r="C26">
            <v>29337880.533429965</v>
          </cell>
          <cell r="D26">
            <v>423467.78657003492</v>
          </cell>
          <cell r="F26">
            <v>1158354.1499999999</v>
          </cell>
          <cell r="G26">
            <v>-740886.34000000008</v>
          </cell>
          <cell r="I26">
            <v>6000</v>
          </cell>
          <cell r="O26">
            <v>-2.342996490187943E-2</v>
          </cell>
          <cell r="Q26" t="str">
            <v>September</v>
          </cell>
          <cell r="R26">
            <v>-2310160.4300000002</v>
          </cell>
          <cell r="S26">
            <v>-6912535.1122625526</v>
          </cell>
          <cell r="T26">
            <v>4602374.6822625529</v>
          </cell>
          <cell r="U26">
            <v>-242125.48435641732</v>
          </cell>
          <cell r="AA26">
            <v>-242125.48435641732</v>
          </cell>
        </row>
        <row r="27">
          <cell r="A27" t="str">
            <v>October</v>
          </cell>
          <cell r="B27">
            <v>34898172.450000003</v>
          </cell>
          <cell r="C27">
            <v>33864590.980000004</v>
          </cell>
          <cell r="D27">
            <v>1033581.4699999988</v>
          </cell>
          <cell r="F27">
            <v>1200030.54</v>
          </cell>
          <cell r="G27">
            <v>-166448.96999999997</v>
          </cell>
          <cell r="I27">
            <v>0.12</v>
          </cell>
          <cell r="O27">
            <v>-0.22000000125728547</v>
          </cell>
          <cell r="Q27" t="str">
            <v>October</v>
          </cell>
          <cell r="R27">
            <v>-2163968.9700000002</v>
          </cell>
          <cell r="S27">
            <v>-7011456.5702703521</v>
          </cell>
          <cell r="T27">
            <v>4847487.6002703514</v>
          </cell>
          <cell r="U27">
            <v>-245112.91800779849</v>
          </cell>
          <cell r="AA27">
            <v>-245112.91800779849</v>
          </cell>
        </row>
        <row r="28">
          <cell r="A28" t="str">
            <v>November</v>
          </cell>
          <cell r="B28">
            <v>30328789.02</v>
          </cell>
          <cell r="C28">
            <v>28444825.070000008</v>
          </cell>
          <cell r="D28">
            <v>1883963.9499999918</v>
          </cell>
          <cell r="F28">
            <v>1041385.31</v>
          </cell>
          <cell r="G28">
            <v>287770.08</v>
          </cell>
          <cell r="I28">
            <v>561927.05000000005</v>
          </cell>
          <cell r="K28">
            <v>-7119</v>
          </cell>
          <cell r="O28">
            <v>0.50999999162741005</v>
          </cell>
          <cell r="Q28" t="str">
            <v>November</v>
          </cell>
          <cell r="R28">
            <v>-1985990.12</v>
          </cell>
          <cell r="S28">
            <v>-7084328.3577640224</v>
          </cell>
          <cell r="T28">
            <v>5098338.2377640223</v>
          </cell>
          <cell r="U28">
            <v>-250850.63749367092</v>
          </cell>
          <cell r="AA28">
            <v>-250850.63749367092</v>
          </cell>
        </row>
        <row r="29">
          <cell r="A29" t="str">
            <v>December</v>
          </cell>
          <cell r="B29">
            <v>18133825.649999999</v>
          </cell>
          <cell r="C29">
            <v>69666946.75</v>
          </cell>
          <cell r="D29">
            <v>-51533122.100000001</v>
          </cell>
          <cell r="F29">
            <v>-52228977.539999992</v>
          </cell>
          <cell r="G29">
            <v>-199702.74</v>
          </cell>
          <cell r="I29">
            <v>892100.02</v>
          </cell>
          <cell r="K29">
            <v>3459.01</v>
          </cell>
          <cell r="O29">
            <v>-0.85000000986292434</v>
          </cell>
          <cell r="Q29" t="str">
            <v>December</v>
          </cell>
          <cell r="R29">
            <v>-1730394.82</v>
          </cell>
          <cell r="S29">
            <v>-1714184.4323535291</v>
          </cell>
          <cell r="T29">
            <v>-16210.387646470917</v>
          </cell>
          <cell r="U29">
            <v>5114548.6254104935</v>
          </cell>
          <cell r="AA29">
            <v>5114548.6254104935</v>
          </cell>
        </row>
        <row r="30">
          <cell r="A30" t="str">
            <v>January 1999</v>
          </cell>
          <cell r="B30">
            <v>29992307.280000001</v>
          </cell>
          <cell r="C30">
            <v>31525288.359439999</v>
          </cell>
          <cell r="D30">
            <v>-1532981.0794399977</v>
          </cell>
          <cell r="G30">
            <v>-1528702.8800000001</v>
          </cell>
          <cell r="K30">
            <v>-4278.3599999999997</v>
          </cell>
          <cell r="O30">
            <v>0.16056000244770985</v>
          </cell>
          <cell r="Q30" t="str">
            <v>January 1999</v>
          </cell>
          <cell r="R30">
            <v>-1333471.58</v>
          </cell>
          <cell r="S30">
            <v>-1323427.5527116719</v>
          </cell>
          <cell r="T30">
            <v>-10044.027288328158</v>
          </cell>
          <cell r="U30">
            <v>-6166.3603581427597</v>
          </cell>
          <cell r="AA30">
            <v>-6166.3603581427597</v>
          </cell>
        </row>
        <row r="31">
          <cell r="A31" t="str">
            <v>February</v>
          </cell>
          <cell r="B31">
            <v>9468059.3399999999</v>
          </cell>
          <cell r="C31">
            <v>9437717.1944779903</v>
          </cell>
          <cell r="D31">
            <v>30342.145522009581</v>
          </cell>
          <cell r="G31">
            <v>49701.760000000009</v>
          </cell>
          <cell r="K31">
            <v>-19359.21</v>
          </cell>
          <cell r="O31">
            <v>-0.4044779904288589</v>
          </cell>
          <cell r="Q31" t="str">
            <v>February</v>
          </cell>
          <cell r="R31">
            <v>-870183.6</v>
          </cell>
          <cell r="S31">
            <v>-859514.51886321907</v>
          </cell>
          <cell r="T31">
            <v>-10669.081136780907</v>
          </cell>
          <cell r="U31">
            <v>625.05384845274966</v>
          </cell>
          <cell r="AA31">
            <v>625.05384845274966</v>
          </cell>
        </row>
        <row r="32">
          <cell r="A32" t="str">
            <v>March</v>
          </cell>
          <cell r="B32">
            <v>1475789.72</v>
          </cell>
          <cell r="C32">
            <v>1506421.3404799998</v>
          </cell>
          <cell r="D32">
            <v>-30631.620479999809</v>
          </cell>
          <cell r="G32">
            <v>4053.5800000000017</v>
          </cell>
          <cell r="K32">
            <v>-34685.040000000001</v>
          </cell>
          <cell r="O32">
            <v>-0.1604799998094677</v>
          </cell>
          <cell r="Q32" t="str">
            <v>March</v>
          </cell>
          <cell r="R32">
            <v>-382212.95</v>
          </cell>
          <cell r="S32">
            <v>-371051.09323360468</v>
          </cell>
          <cell r="T32">
            <v>-11161.856766395329</v>
          </cell>
          <cell r="U32">
            <v>492.77562961442163</v>
          </cell>
          <cell r="AA32">
            <v>492.77562961442163</v>
          </cell>
        </row>
        <row r="33">
          <cell r="A33" t="str">
            <v>April</v>
          </cell>
          <cell r="B33">
            <v>-4835348.21</v>
          </cell>
          <cell r="C33">
            <v>-5899944.6985760182</v>
          </cell>
          <cell r="D33">
            <v>1064596.4885760183</v>
          </cell>
          <cell r="G33">
            <v>77319.350000000006</v>
          </cell>
          <cell r="K33">
            <v>987278.16999999993</v>
          </cell>
          <cell r="O33">
            <v>-1.0314239816507325</v>
          </cell>
          <cell r="Q33" t="str">
            <v>April</v>
          </cell>
          <cell r="R33">
            <v>151826.5</v>
          </cell>
          <cell r="S33">
            <v>163619.36638299527</v>
          </cell>
          <cell r="T33">
            <v>-11792.866382995271</v>
          </cell>
          <cell r="U33">
            <v>631.00961659994209</v>
          </cell>
          <cell r="AA33">
            <v>631.00961659994209</v>
          </cell>
        </row>
        <row r="34">
          <cell r="A34" t="str">
            <v>May</v>
          </cell>
          <cell r="B34">
            <v>-15727158.33</v>
          </cell>
          <cell r="C34">
            <v>-20061194.882912979</v>
          </cell>
          <cell r="D34">
            <v>4334036.5529129785</v>
          </cell>
          <cell r="G34">
            <v>686024.68</v>
          </cell>
          <cell r="K34">
            <v>3648010.64</v>
          </cell>
          <cell r="O34">
            <v>1.2329129781574011</v>
          </cell>
          <cell r="Q34" t="str">
            <v>May</v>
          </cell>
          <cell r="R34">
            <v>715984.61</v>
          </cell>
          <cell r="S34">
            <v>723676.66026904737</v>
          </cell>
          <cell r="T34">
            <v>-7692.0502690473804</v>
          </cell>
          <cell r="U34">
            <v>-4100.8161139478907</v>
          </cell>
          <cell r="AA34">
            <v>-4100.8161139478907</v>
          </cell>
        </row>
        <row r="35">
          <cell r="A35" t="str">
            <v>June</v>
          </cell>
          <cell r="B35">
            <v>5720312.8300000001</v>
          </cell>
          <cell r="C35">
            <v>10306093.20960702</v>
          </cell>
          <cell r="D35">
            <v>-4585780.3796070199</v>
          </cell>
          <cell r="G35">
            <v>-20776.989999999991</v>
          </cell>
          <cell r="K35">
            <v>-4565003.24</v>
          </cell>
          <cell r="O35">
            <v>-0.14960701949894428</v>
          </cell>
          <cell r="Q35" t="str">
            <v>June</v>
          </cell>
          <cell r="R35">
            <v>1292754.96</v>
          </cell>
          <cell r="S35">
            <v>1299192.9807808297</v>
          </cell>
          <cell r="T35">
            <v>-6438.0207808297127</v>
          </cell>
          <cell r="U35">
            <v>-1254.0294882176677</v>
          </cell>
          <cell r="AA35">
            <v>-1254.0294882176677</v>
          </cell>
        </row>
        <row r="36">
          <cell r="A36" t="str">
            <v>July</v>
          </cell>
          <cell r="B36">
            <v>-11717609.83</v>
          </cell>
          <cell r="C36">
            <v>-11782597.180514008</v>
          </cell>
          <cell r="D36">
            <v>64987.350514007732</v>
          </cell>
          <cell r="G36">
            <v>-14130.340000000004</v>
          </cell>
          <cell r="K36">
            <v>79118.75</v>
          </cell>
          <cell r="O36">
            <v>-1.0594859922712203</v>
          </cell>
          <cell r="Q36" t="str">
            <v>July</v>
          </cell>
          <cell r="R36">
            <v>1816271.76</v>
          </cell>
          <cell r="S36">
            <v>1821468.5361503607</v>
          </cell>
          <cell r="T36">
            <v>-5196.7761503607035</v>
          </cell>
          <cell r="U36">
            <v>-1241.2446304690093</v>
          </cell>
          <cell r="AA36">
            <v>-1241.2446304690093</v>
          </cell>
        </row>
        <row r="37">
          <cell r="A37" t="str">
            <v>August</v>
          </cell>
          <cell r="B37">
            <v>-50587447.100000001</v>
          </cell>
          <cell r="C37">
            <v>-53100921.395919979</v>
          </cell>
          <cell r="D37">
            <v>2513474.2959199771</v>
          </cell>
          <cell r="G37">
            <v>-63960.22</v>
          </cell>
          <cell r="I37">
            <v>3724680.77</v>
          </cell>
          <cell r="K37">
            <v>-1147246.1199999999</v>
          </cell>
          <cell r="O37">
            <v>-0.13408002280630171</v>
          </cell>
          <cell r="Q37" t="str">
            <v>August</v>
          </cell>
          <cell r="R37">
            <v>2287932.7599999998</v>
          </cell>
          <cell r="S37">
            <v>2290229.385785663</v>
          </cell>
          <cell r="T37">
            <v>-2296.6257856632583</v>
          </cell>
          <cell r="U37">
            <v>-2900.1503646974452</v>
          </cell>
          <cell r="AA37">
            <v>-2900.1503646974452</v>
          </cell>
        </row>
        <row r="38">
          <cell r="A38" t="str">
            <v>September</v>
          </cell>
          <cell r="B38">
            <v>2149644.73</v>
          </cell>
          <cell r="C38">
            <v>2337199.1048069596</v>
          </cell>
          <cell r="D38">
            <v>-187554.37480695965</v>
          </cell>
          <cell r="G38">
            <v>10860.759999999998</v>
          </cell>
          <cell r="I38">
            <v>-146127.29</v>
          </cell>
          <cell r="K38">
            <v>-52288.21</v>
          </cell>
          <cell r="O38">
            <v>0.36519304035027744</v>
          </cell>
          <cell r="Q38" t="str">
            <v>September</v>
          </cell>
          <cell r="R38">
            <v>2580061.2799999998</v>
          </cell>
          <cell r="S38">
            <v>2567698.0169522697</v>
          </cell>
          <cell r="T38">
            <v>12363.263047730085</v>
          </cell>
          <cell r="U38">
            <v>-14659.888833393343</v>
          </cell>
          <cell r="AA38">
            <v>-14659.888833393343</v>
          </cell>
        </row>
        <row r="39">
          <cell r="A39" t="str">
            <v>October</v>
          </cell>
          <cell r="B39">
            <v>15038120.73</v>
          </cell>
          <cell r="C39">
            <v>16292475.740129992</v>
          </cell>
          <cell r="D39">
            <v>-1254355.0101299919</v>
          </cell>
          <cell r="G39">
            <v>976142.09</v>
          </cell>
          <cell r="I39">
            <v>-1688542.54</v>
          </cell>
          <cell r="K39">
            <v>-541954.36</v>
          </cell>
          <cell r="O39">
            <v>-0.20012999174650759</v>
          </cell>
          <cell r="Q39" t="str">
            <v>October</v>
          </cell>
          <cell r="R39">
            <v>2790539.35</v>
          </cell>
          <cell r="S39">
            <v>2805909.4104390391</v>
          </cell>
          <cell r="T39">
            <v>-15370.060439039022</v>
          </cell>
          <cell r="U39">
            <v>27733.323486769106</v>
          </cell>
          <cell r="AA39">
            <v>27733.323486769106</v>
          </cell>
        </row>
        <row r="40">
          <cell r="A40" t="str">
            <v>November</v>
          </cell>
          <cell r="B40">
            <v>6852442.4699999997</v>
          </cell>
          <cell r="C40">
            <v>6885568.8272060156</v>
          </cell>
          <cell r="D40">
            <v>-33126.357206015848</v>
          </cell>
          <cell r="G40">
            <v>329.87</v>
          </cell>
          <cell r="K40">
            <v>-33456.26</v>
          </cell>
          <cell r="O40">
            <v>3.2793984151794575E-2</v>
          </cell>
          <cell r="Q40" t="str">
            <v>November</v>
          </cell>
          <cell r="R40">
            <v>2943631.24</v>
          </cell>
          <cell r="S40">
            <v>2950980.5315126125</v>
          </cell>
          <cell r="T40">
            <v>-7349.2915126122534</v>
          </cell>
          <cell r="U40">
            <v>-8020.7689264267683</v>
          </cell>
          <cell r="AA40">
            <v>-8020.7689264267683</v>
          </cell>
        </row>
        <row r="41">
          <cell r="A41" t="str">
            <v>December</v>
          </cell>
          <cell r="B41">
            <v>11445628.970000001</v>
          </cell>
          <cell r="C41">
            <v>13307771.340640008</v>
          </cell>
          <cell r="D41">
            <v>-1862142.3706400078</v>
          </cell>
          <cell r="G41">
            <v>435190.32</v>
          </cell>
          <cell r="I41">
            <v>-3578553.48</v>
          </cell>
          <cell r="K41">
            <v>1281220.31</v>
          </cell>
          <cell r="O41">
            <v>0.47935999231413007</v>
          </cell>
          <cell r="Q41" t="str">
            <v>December</v>
          </cell>
          <cell r="R41">
            <v>3099445.14</v>
          </cell>
          <cell r="S41">
            <v>3131500.1867976589</v>
          </cell>
          <cell r="T41">
            <v>-32055.046797658782</v>
          </cell>
          <cell r="U41">
            <v>24705.755285046529</v>
          </cell>
          <cell r="AA41">
            <v>24705.755285046529</v>
          </cell>
        </row>
        <row r="42">
          <cell r="A42" t="str">
            <v>January 2000</v>
          </cell>
          <cell r="B42">
            <v>-1521385.7000000002</v>
          </cell>
          <cell r="C42">
            <v>-2003160.3792360276</v>
          </cell>
          <cell r="D42">
            <v>481774.67923602741</v>
          </cell>
          <cell r="G42">
            <v>436721.25</v>
          </cell>
          <cell r="H42">
            <v>-1009.8899999999994</v>
          </cell>
          <cell r="I42">
            <v>85572.99</v>
          </cell>
          <cell r="K42">
            <v>-39509.919999999998</v>
          </cell>
          <cell r="O42">
            <v>0.24923602740454953</v>
          </cell>
          <cell r="Q42" t="str">
            <v>January 2000</v>
          </cell>
          <cell r="R42">
            <v>3087332.63</v>
          </cell>
          <cell r="S42">
            <v>3119401.4258954418</v>
          </cell>
          <cell r="T42">
            <v>-32068.795895441901</v>
          </cell>
          <cell r="U42">
            <v>13.749097783118486</v>
          </cell>
          <cell r="AA42">
            <v>13.749097783118486</v>
          </cell>
        </row>
        <row r="43">
          <cell r="A43" t="str">
            <v>February</v>
          </cell>
          <cell r="B43">
            <v>911421.4</v>
          </cell>
          <cell r="C43">
            <v>11642.325065001845</v>
          </cell>
          <cell r="D43">
            <v>899779.07493499818</v>
          </cell>
          <cell r="G43">
            <v>-492.85</v>
          </cell>
          <cell r="H43">
            <v>-613.08000000000175</v>
          </cell>
          <cell r="I43">
            <v>933686.13</v>
          </cell>
          <cell r="K43">
            <v>-32801.21</v>
          </cell>
          <cell r="O43">
            <v>8.4934998107200954E-2</v>
          </cell>
          <cell r="Q43" t="str">
            <v>February</v>
          </cell>
          <cell r="R43">
            <v>2929100.42</v>
          </cell>
          <cell r="S43">
            <v>2959632.8209296851</v>
          </cell>
          <cell r="T43">
            <v>-30532.400929685216</v>
          </cell>
          <cell r="U43">
            <v>-1536.3949657566845</v>
          </cell>
          <cell r="AA43">
            <v>-1536.3949657566845</v>
          </cell>
        </row>
        <row r="44">
          <cell r="A44" t="str">
            <v>March</v>
          </cell>
          <cell r="B44">
            <v>-26272453.890000001</v>
          </cell>
          <cell r="C44">
            <v>-25092335.389787987</v>
          </cell>
          <cell r="D44">
            <v>-1180118.5002120137</v>
          </cell>
          <cell r="G44">
            <v>-116207.33</v>
          </cell>
          <cell r="H44">
            <v>-720.34000000000015</v>
          </cell>
          <cell r="I44">
            <v>-1019259.12</v>
          </cell>
          <cell r="K44">
            <v>-43931.46</v>
          </cell>
          <cell r="O44">
            <v>-0.25021201356867095</v>
          </cell>
          <cell r="Q44" t="str">
            <v>March</v>
          </cell>
          <cell r="R44">
            <v>2763584.02</v>
          </cell>
          <cell r="S44">
            <v>2793416.3913403889</v>
          </cell>
          <cell r="T44">
            <v>-29832.371340388898</v>
          </cell>
          <cell r="U44">
            <v>-700.02958929631859</v>
          </cell>
          <cell r="AA44">
            <v>-700.02958929631859</v>
          </cell>
        </row>
        <row r="45">
          <cell r="A45" t="str">
            <v>April</v>
          </cell>
          <cell r="B45">
            <v>-35605332</v>
          </cell>
          <cell r="C45">
            <v>-36402949.314215004</v>
          </cell>
          <cell r="D45">
            <v>797617.31421500444</v>
          </cell>
          <cell r="G45">
            <v>90503.510000000009</v>
          </cell>
          <cell r="H45">
            <v>-759.93999999999869</v>
          </cell>
          <cell r="K45">
            <v>-24226.35</v>
          </cell>
          <cell r="N45">
            <v>732098.37</v>
          </cell>
          <cell r="O45">
            <v>1.7242150043603033</v>
          </cell>
          <cell r="Q45" t="str">
            <v>April</v>
          </cell>
          <cell r="R45">
            <v>2488630.7599999998</v>
          </cell>
          <cell r="S45">
            <v>2448769.7125881785</v>
          </cell>
          <cell r="T45">
            <v>39861.047411821317</v>
          </cell>
          <cell r="U45">
            <v>-69693.418752210215</v>
          </cell>
          <cell r="AA45">
            <v>-69693.418752210215</v>
          </cell>
        </row>
        <row r="46">
          <cell r="A46" t="str">
            <v>May</v>
          </cell>
          <cell r="B46">
            <v>-90376172.640000001</v>
          </cell>
          <cell r="C46">
            <v>-88570938.199999943</v>
          </cell>
          <cell r="D46">
            <v>-1805234.4400000572</v>
          </cell>
          <cell r="G46">
            <v>-1768055.73</v>
          </cell>
          <cell r="H46">
            <v>-899.11000000000058</v>
          </cell>
          <cell r="K46">
            <v>-36279.56</v>
          </cell>
          <cell r="O46">
            <v>-4.0000057240831666E-2</v>
          </cell>
          <cell r="Q46" t="str">
            <v>May</v>
          </cell>
          <cell r="R46">
            <v>2065131.57</v>
          </cell>
          <cell r="S46">
            <v>2082535.9202612769</v>
          </cell>
          <cell r="T46">
            <v>-17404.350261276821</v>
          </cell>
          <cell r="U46">
            <v>57265.397673098138</v>
          </cell>
          <cell r="AA46">
            <v>57265.397673098138</v>
          </cell>
        </row>
        <row r="47">
          <cell r="A47" t="str">
            <v>June</v>
          </cell>
          <cell r="B47">
            <v>-107897021.47</v>
          </cell>
          <cell r="C47">
            <v>-107256066.02346995</v>
          </cell>
          <cell r="D47">
            <v>-640955.44653004408</v>
          </cell>
          <cell r="G47">
            <v>1583623.27</v>
          </cell>
          <cell r="H47">
            <v>-2496534.8600000003</v>
          </cell>
          <cell r="I47">
            <v>306596.99</v>
          </cell>
          <cell r="K47">
            <v>-34637.24</v>
          </cell>
          <cell r="O47">
            <v>-3.6065300437549013</v>
          </cell>
          <cell r="Q47" t="str">
            <v>June</v>
          </cell>
          <cell r="R47">
            <v>1265794.25</v>
          </cell>
          <cell r="S47">
            <v>1288638.2729315814</v>
          </cell>
          <cell r="T47">
            <v>-22844.022931581363</v>
          </cell>
          <cell r="U47">
            <v>5439.6726703045424</v>
          </cell>
          <cell r="AA47">
            <v>5439.6726703045424</v>
          </cell>
        </row>
        <row r="48">
          <cell r="A48" t="str">
            <v>July</v>
          </cell>
          <cell r="B48">
            <v>-127419747.84</v>
          </cell>
          <cell r="C48">
            <v>-124777719.464277</v>
          </cell>
          <cell r="D48">
            <v>-2642028.3757230043</v>
          </cell>
          <cell r="G48">
            <v>-1604635.3900000001</v>
          </cell>
          <cell r="H48">
            <v>-1004846.7699999999</v>
          </cell>
          <cell r="I48">
            <v>-10382.92</v>
          </cell>
          <cell r="K48">
            <v>-22164.86</v>
          </cell>
          <cell r="O48">
            <v>1.5642769956903066</v>
          </cell>
          <cell r="Q48" t="str">
            <v>July</v>
          </cell>
          <cell r="R48">
            <v>16655.53</v>
          </cell>
          <cell r="S48">
            <v>66187.867326740175</v>
          </cell>
          <cell r="T48">
            <v>-49532.337326740177</v>
          </cell>
          <cell r="U48">
            <v>26688.314395158814</v>
          </cell>
          <cell r="AA48">
            <v>26688.314395158814</v>
          </cell>
        </row>
        <row r="49">
          <cell r="A49" t="str">
            <v>August</v>
          </cell>
          <cell r="B49">
            <v>-77046710.920000002</v>
          </cell>
          <cell r="C49">
            <v>-82330630.132277012</v>
          </cell>
          <cell r="D49">
            <v>5283919.2122770101</v>
          </cell>
          <cell r="G49">
            <v>1241628.76</v>
          </cell>
          <cell r="H49">
            <v>3497495.3</v>
          </cell>
          <cell r="I49">
            <v>581428.56999999995</v>
          </cell>
          <cell r="K49">
            <v>-36632.199999999997</v>
          </cell>
          <cell r="O49">
            <v>-1.2177229894587072</v>
          </cell>
          <cell r="Q49" t="str">
            <v>August</v>
          </cell>
          <cell r="R49">
            <v>-1764896.12</v>
          </cell>
          <cell r="S49">
            <v>-1697921.5931745314</v>
          </cell>
          <cell r="T49">
            <v>-66974.526825468754</v>
          </cell>
          <cell r="U49">
            <v>17442.189498728578</v>
          </cell>
          <cell r="AA49">
            <v>17442.189498728578</v>
          </cell>
        </row>
        <row r="50">
          <cell r="A50" t="str">
            <v>September</v>
          </cell>
          <cell r="B50">
            <v>-17747348.690000001</v>
          </cell>
          <cell r="C50">
            <v>-17346058.184117049</v>
          </cell>
          <cell r="D50">
            <v>-401290.50588295236</v>
          </cell>
          <cell r="G50">
            <v>-212259.40000000002</v>
          </cell>
          <cell r="H50">
            <v>-1880.6099999999933</v>
          </cell>
          <cell r="I50">
            <v>-149673.66</v>
          </cell>
          <cell r="K50">
            <v>-37476.5</v>
          </cell>
          <cell r="O50">
            <v>-0.33588295234949328</v>
          </cell>
          <cell r="Q50" t="str">
            <v>September</v>
          </cell>
          <cell r="R50">
            <v>-3370121.11</v>
          </cell>
          <cell r="S50">
            <v>-3330768.6400892595</v>
          </cell>
          <cell r="T50">
            <v>-39352.469910740387</v>
          </cell>
          <cell r="U50">
            <v>-27622.056914728368</v>
          </cell>
          <cell r="AA50">
            <v>-27622.056914728368</v>
          </cell>
        </row>
        <row r="51">
          <cell r="A51" t="str">
            <v>October</v>
          </cell>
          <cell r="B51">
            <v>2092739.07</v>
          </cell>
          <cell r="C51">
            <v>1999985.182987988</v>
          </cell>
          <cell r="D51">
            <v>92753.88701201207</v>
          </cell>
          <cell r="G51">
            <v>129076.17</v>
          </cell>
          <cell r="H51">
            <v>-1253.1999999999971</v>
          </cell>
          <cell r="I51">
            <v>-5999.88</v>
          </cell>
          <cell r="K51">
            <v>-29069.360000000001</v>
          </cell>
          <cell r="O51">
            <v>0.15701201207048143</v>
          </cell>
          <cell r="Q51" t="str">
            <v>October</v>
          </cell>
          <cell r="R51">
            <v>-4878790.7</v>
          </cell>
          <cell r="S51">
            <v>-4842925.5879720235</v>
          </cell>
          <cell r="T51">
            <v>-35865.112027976662</v>
          </cell>
          <cell r="U51">
            <v>-3487.3578827637248</v>
          </cell>
          <cell r="AA51">
            <v>-3487.3578827637248</v>
          </cell>
        </row>
        <row r="52">
          <cell r="A52" t="str">
            <v>November</v>
          </cell>
          <cell r="B52">
            <v>19288615.329999998</v>
          </cell>
          <cell r="C52">
            <v>22812612.22606498</v>
          </cell>
          <cell r="D52">
            <v>-3523996.8960649818</v>
          </cell>
          <cell r="G52">
            <v>-3503272.28</v>
          </cell>
          <cell r="H52">
            <v>-1252.6399999999994</v>
          </cell>
          <cell r="K52">
            <v>-19472.47</v>
          </cell>
          <cell r="O52">
            <v>0.49393501797749195</v>
          </cell>
          <cell r="Q52" t="str">
            <v>November</v>
          </cell>
          <cell r="R52">
            <v>-6454155.29</v>
          </cell>
          <cell r="S52">
            <v>-6420219.9748165011</v>
          </cell>
          <cell r="T52">
            <v>-33935.315183498897</v>
          </cell>
          <cell r="U52">
            <v>-1929.7968444777653</v>
          </cell>
          <cell r="AA52">
            <v>-1929.7968444777653</v>
          </cell>
        </row>
        <row r="53">
          <cell r="A53" t="str">
            <v>December</v>
          </cell>
          <cell r="B53">
            <v>-50703793.479999997</v>
          </cell>
          <cell r="C53">
            <v>-56321918.644261003</v>
          </cell>
          <cell r="D53">
            <v>5618125.1642610058</v>
          </cell>
          <cell r="G53">
            <v>4505768.29</v>
          </cell>
          <cell r="H53">
            <v>-7233.9699999999975</v>
          </cell>
          <cell r="I53">
            <v>-727968.98</v>
          </cell>
          <cell r="J53">
            <v>1893682.77</v>
          </cell>
          <cell r="K53">
            <v>-46123.72</v>
          </cell>
          <cell r="O53">
            <v>0.77426100571756251</v>
          </cell>
          <cell r="Q53" t="str">
            <v>December</v>
          </cell>
          <cell r="R53">
            <v>-7284356.1399999997</v>
          </cell>
          <cell r="S53">
            <v>-7223756.7592693232</v>
          </cell>
          <cell r="T53">
            <v>-60599.380730676465</v>
          </cell>
          <cell r="U53">
            <v>26664.065547177568</v>
          </cell>
          <cell r="AA53">
            <v>26664.065547177568</v>
          </cell>
        </row>
        <row r="54">
          <cell r="A54" t="str">
            <v>January 2001</v>
          </cell>
          <cell r="B54">
            <v>-172164401.11000001</v>
          </cell>
          <cell r="C54">
            <v>-172892212.17466497</v>
          </cell>
          <cell r="D54">
            <v>727811.06466495991</v>
          </cell>
          <cell r="G54">
            <v>-237865</v>
          </cell>
          <cell r="H54">
            <v>5530.2600000000093</v>
          </cell>
          <cell r="J54">
            <v>976822.33</v>
          </cell>
          <cell r="K54">
            <v>-16676.3</v>
          </cell>
          <cell r="O54">
            <v>-0.22533504006059957</v>
          </cell>
          <cell r="Q54" t="str">
            <v>January 2001</v>
          </cell>
          <cell r="R54">
            <v>-8753819.5500000007</v>
          </cell>
          <cell r="S54">
            <v>-8707620.1707093082</v>
          </cell>
          <cell r="T54">
            <v>-46199.379290692508</v>
          </cell>
          <cell r="U54">
            <v>-14400.001439983957</v>
          </cell>
          <cell r="AA54">
            <v>-14400.001439983957</v>
          </cell>
        </row>
        <row r="55">
          <cell r="A55" t="str">
            <v>February</v>
          </cell>
          <cell r="B55">
            <v>16809506.420000002</v>
          </cell>
          <cell r="C55">
            <v>17125458.301903963</v>
          </cell>
          <cell r="D55">
            <v>-315951.8819039613</v>
          </cell>
          <cell r="G55">
            <v>-315995.92</v>
          </cell>
          <cell r="H55">
            <v>13978.77</v>
          </cell>
          <cell r="J55">
            <v>3667.93</v>
          </cell>
          <cell r="K55">
            <v>-17602.36</v>
          </cell>
          <cell r="O55">
            <v>-0.30190396131729358</v>
          </cell>
          <cell r="Q55" t="str">
            <v>February</v>
          </cell>
          <cell r="R55">
            <v>-11161372.800000001</v>
          </cell>
          <cell r="S55">
            <v>-11135391.772940444</v>
          </cell>
          <cell r="T55">
            <v>-25981.027059556916</v>
          </cell>
          <cell r="U55">
            <v>-20218.352231135592</v>
          </cell>
          <cell r="AA55">
            <v>-20218.352231135592</v>
          </cell>
        </row>
        <row r="56">
          <cell r="A56" t="str">
            <v>March</v>
          </cell>
          <cell r="B56">
            <v>19537423.969999999</v>
          </cell>
          <cell r="C56">
            <v>19501380.805444986</v>
          </cell>
          <cell r="D56">
            <v>36043.16455501318</v>
          </cell>
          <cell r="G56">
            <v>72079.83</v>
          </cell>
          <cell r="J56">
            <v>-6192.52</v>
          </cell>
          <cell r="K56">
            <v>-29843.77</v>
          </cell>
          <cell r="O56">
            <v>-0.37544498682109406</v>
          </cell>
          <cell r="Q56" t="str">
            <v>March</v>
          </cell>
          <cell r="R56">
            <v>-13617986.630000001</v>
          </cell>
          <cell r="S56">
            <v>-13608666.877156042</v>
          </cell>
          <cell r="T56">
            <v>-9319.752843959257</v>
          </cell>
          <cell r="U56">
            <v>-16661.274215597659</v>
          </cell>
          <cell r="AA56">
            <v>-16661.274215597659</v>
          </cell>
        </row>
        <row r="57">
          <cell r="A57" t="str">
            <v>April</v>
          </cell>
          <cell r="B57">
            <v>-33348376.77</v>
          </cell>
          <cell r="C57">
            <v>-32837486.536192</v>
          </cell>
          <cell r="D57">
            <v>-510890.23380799964</v>
          </cell>
          <cell r="G57">
            <v>-124264.59</v>
          </cell>
          <cell r="J57">
            <v>-369308.36</v>
          </cell>
          <cell r="K57">
            <v>-17317.240000000002</v>
          </cell>
          <cell r="O57">
            <v>-4.3807999685668619E-2</v>
          </cell>
          <cell r="Q57" t="str">
            <v>April</v>
          </cell>
          <cell r="R57">
            <v>-15991391.140000001</v>
          </cell>
          <cell r="S57">
            <v>-15998999.435632352</v>
          </cell>
          <cell r="T57">
            <v>7608.2956323511899</v>
          </cell>
          <cell r="U57">
            <v>-16928.048476310447</v>
          </cell>
          <cell r="AA57">
            <v>-16928.048476310447</v>
          </cell>
        </row>
        <row r="58">
          <cell r="A58" t="str">
            <v>May</v>
          </cell>
          <cell r="B58">
            <v>-6625217.9299999997</v>
          </cell>
          <cell r="C58">
            <v>-4045651.5798749924</v>
          </cell>
          <cell r="D58">
            <v>-2579566.3501250073</v>
          </cell>
          <cell r="G58">
            <v>-790755.89999999991</v>
          </cell>
          <cell r="J58">
            <v>-1752607.82</v>
          </cell>
          <cell r="K58">
            <v>-36202.019999999997</v>
          </cell>
          <cell r="O58">
            <v>-0.61012500736251241</v>
          </cell>
          <cell r="Q58" t="str">
            <v>May</v>
          </cell>
          <cell r="R58">
            <v>-18405258.960000001</v>
          </cell>
          <cell r="S58">
            <v>-18427293.085233007</v>
          </cell>
          <cell r="T58">
            <v>22034.125233005732</v>
          </cell>
          <cell r="U58">
            <v>-14425.829600654542</v>
          </cell>
          <cell r="AA58">
            <v>-14425.829600654542</v>
          </cell>
        </row>
        <row r="59">
          <cell r="A59" t="str">
            <v>June</v>
          </cell>
          <cell r="B59">
            <v>62777075.060000002</v>
          </cell>
          <cell r="C59">
            <v>63314553.557483941</v>
          </cell>
          <cell r="D59">
            <v>-537478.49748393893</v>
          </cell>
          <cell r="G59">
            <v>-481743.4</v>
          </cell>
          <cell r="J59">
            <v>-51351.05</v>
          </cell>
          <cell r="K59">
            <v>-4383.55</v>
          </cell>
          <cell r="O59">
            <v>-0.49748393890604348</v>
          </cell>
          <cell r="Q59" t="str">
            <v>June</v>
          </cell>
          <cell r="R59">
            <v>-20722549.579999998</v>
          </cell>
          <cell r="S59">
            <v>-20713008.989219993</v>
          </cell>
          <cell r="T59">
            <v>-9540.590780004859</v>
          </cell>
          <cell r="U59">
            <v>31574.716013010591</v>
          </cell>
          <cell r="AA59">
            <v>31574.716013010591</v>
          </cell>
        </row>
        <row r="60">
          <cell r="A60" t="str">
            <v>July</v>
          </cell>
          <cell r="B60">
            <v>72434150.430000007</v>
          </cell>
          <cell r="C60">
            <v>68613792.550000012</v>
          </cell>
          <cell r="D60">
            <v>3820357.8799999952</v>
          </cell>
          <cell r="G60">
            <v>2587.7599999999802</v>
          </cell>
          <cell r="J60">
            <v>3842141.4</v>
          </cell>
          <cell r="K60">
            <v>-24377.8</v>
          </cell>
          <cell r="O60">
            <v>6.5199999955475505</v>
          </cell>
          <cell r="Q60" t="str">
            <v>July</v>
          </cell>
          <cell r="R60">
            <v>-22574126.559999999</v>
          </cell>
          <cell r="S60">
            <v>-22563138.110250231</v>
          </cell>
          <cell r="T60">
            <v>-10988.44974976778</v>
          </cell>
          <cell r="U60">
            <v>1447.8589697629213</v>
          </cell>
          <cell r="AA60">
            <v>1447.8589697629213</v>
          </cell>
        </row>
        <row r="61">
          <cell r="A61" t="str">
            <v>August</v>
          </cell>
          <cell r="B61">
            <v>30917390.149999999</v>
          </cell>
          <cell r="C61">
            <v>34265565.142634988</v>
          </cell>
          <cell r="D61">
            <v>-3348174.9926349893</v>
          </cell>
          <cell r="G61">
            <v>-1127104.07</v>
          </cell>
          <cell r="I61">
            <v>-3144188.83</v>
          </cell>
          <cell r="J61">
            <v>22182.26</v>
          </cell>
          <cell r="K61">
            <v>900935.18</v>
          </cell>
          <cell r="O61">
            <v>0.46736501099076122</v>
          </cell>
          <cell r="Q61" t="str">
            <v>August</v>
          </cell>
          <cell r="R61">
            <v>-23974347.850000001</v>
          </cell>
          <cell r="S61">
            <v>-24047774.292017203</v>
          </cell>
          <cell r="T61">
            <v>73426.442017201334</v>
          </cell>
          <cell r="U61">
            <v>-84414.891766969115</v>
          </cell>
          <cell r="AA61">
            <v>-84414.891766969115</v>
          </cell>
        </row>
        <row r="62">
          <cell r="A62" t="str">
            <v>September</v>
          </cell>
          <cell r="B62">
            <v>121408709.81</v>
          </cell>
          <cell r="C62">
            <v>121048576.91134197</v>
          </cell>
          <cell r="D62">
            <v>360132.89865803719</v>
          </cell>
          <cell r="G62">
            <v>637615.29</v>
          </cell>
          <cell r="I62">
            <v>-130889.33</v>
          </cell>
          <cell r="J62">
            <v>4820.71</v>
          </cell>
          <cell r="K62">
            <v>-151413.93</v>
          </cell>
          <cell r="O62">
            <v>0.15865803716587834</v>
          </cell>
          <cell r="Q62" t="str">
            <v>September</v>
          </cell>
          <cell r="R62">
            <v>-25267507.390000001</v>
          </cell>
          <cell r="S62">
            <v>-25342297.477450658</v>
          </cell>
          <cell r="T62">
            <v>74790.08745065704</v>
          </cell>
          <cell r="U62">
            <v>-1363.6454334557056</v>
          </cell>
          <cell r="AA62">
            <v>-1363.6454334557056</v>
          </cell>
        </row>
        <row r="63">
          <cell r="A63" t="str">
            <v>October</v>
          </cell>
          <cell r="B63">
            <v>51265750.729999997</v>
          </cell>
          <cell r="C63">
            <v>51401582.288515002</v>
          </cell>
          <cell r="D63">
            <v>-135831.55851500481</v>
          </cell>
          <cell r="G63">
            <v>-168624.21</v>
          </cell>
          <cell r="J63">
            <v>8628.3700000000008</v>
          </cell>
          <cell r="K63">
            <v>24163.81</v>
          </cell>
          <cell r="O63">
            <v>0.4714849951742508</v>
          </cell>
          <cell r="Q63" t="str">
            <v>October</v>
          </cell>
          <cell r="R63">
            <v>-26151272.07</v>
          </cell>
          <cell r="S63">
            <v>-26229257.140181251</v>
          </cell>
          <cell r="T63">
            <v>77985.070181250572</v>
          </cell>
          <cell r="U63">
            <v>-3194.9827305935323</v>
          </cell>
          <cell r="AA63">
            <v>-3194.9827305935323</v>
          </cell>
        </row>
        <row r="64">
          <cell r="A64" t="str">
            <v>November</v>
          </cell>
          <cell r="B64">
            <v>121431805.19</v>
          </cell>
          <cell r="C64">
            <v>115962766.59538995</v>
          </cell>
          <cell r="D64">
            <v>5469038.5946100503</v>
          </cell>
          <cell r="G64">
            <v>4486836.6100000003</v>
          </cell>
          <cell r="I64">
            <v>-2947.44</v>
          </cell>
          <cell r="J64">
            <v>13064.82</v>
          </cell>
          <cell r="K64">
            <v>972083.9800000001</v>
          </cell>
          <cell r="O64">
            <v>0.6246100498829037</v>
          </cell>
          <cell r="Q64" t="str">
            <v>November</v>
          </cell>
          <cell r="R64">
            <v>-27032541.280000001</v>
          </cell>
          <cell r="S64">
            <v>-27003424.574224979</v>
          </cell>
          <cell r="T64">
            <v>-29116.705775022507</v>
          </cell>
          <cell r="U64">
            <v>107101.77595627308</v>
          </cell>
          <cell r="AA64">
            <v>107101.77595627308</v>
          </cell>
        </row>
        <row r="65">
          <cell r="A65" t="str">
            <v>December</v>
          </cell>
          <cell r="B65">
            <v>69762945.459999993</v>
          </cell>
          <cell r="C65">
            <v>75680792.669566989</v>
          </cell>
          <cell r="D65">
            <v>-5917847.2095669955</v>
          </cell>
          <cell r="G65">
            <v>-3747708.9300000006</v>
          </cell>
          <cell r="I65">
            <v>3206150.39</v>
          </cell>
          <cell r="J65">
            <v>-4585550.84</v>
          </cell>
          <cell r="K65">
            <v>-790738.23</v>
          </cell>
          <cell r="O65">
            <v>0.40043300529941916</v>
          </cell>
          <cell r="Q65" t="str">
            <v>December</v>
          </cell>
          <cell r="R65">
            <v>-27319713.32</v>
          </cell>
          <cell r="S65">
            <v>-27168575.589635346</v>
          </cell>
          <cell r="T65">
            <v>-151137.73036465421</v>
          </cell>
          <cell r="U65">
            <v>122021.02458963171</v>
          </cell>
          <cell r="AA65">
            <v>122021.02458963171</v>
          </cell>
        </row>
        <row r="66">
          <cell r="A66" t="str">
            <v>January 2002</v>
          </cell>
          <cell r="B66">
            <v>95877501.489999995</v>
          </cell>
          <cell r="C66">
            <v>101026881.49684</v>
          </cell>
          <cell r="D66">
            <v>-5149380.0068400055</v>
          </cell>
          <cell r="M66">
            <v>-5149380.1399999997</v>
          </cell>
          <cell r="O66">
            <v>0.13315999414771795</v>
          </cell>
          <cell r="Q66" t="str">
            <v>January 2002</v>
          </cell>
          <cell r="R66">
            <v>-29700344.460000001</v>
          </cell>
          <cell r="S66">
            <v>-29176819.510000002</v>
          </cell>
          <cell r="T66">
            <v>-523524.94999999925</v>
          </cell>
          <cell r="U66">
            <v>372387.21963534504</v>
          </cell>
          <cell r="AA66">
            <v>372387.21963534504</v>
          </cell>
        </row>
        <row r="67">
          <cell r="A67" t="str">
            <v>February</v>
          </cell>
          <cell r="B67">
            <v>44456643.609999999</v>
          </cell>
          <cell r="C67">
            <v>39002566.733543999</v>
          </cell>
          <cell r="D67">
            <v>5454076.8764559999</v>
          </cell>
          <cell r="M67">
            <v>5454077</v>
          </cell>
          <cell r="O67">
            <v>-0.12354400008916855</v>
          </cell>
          <cell r="Q67" t="str">
            <v>February</v>
          </cell>
          <cell r="R67">
            <v>-31096903.039999999</v>
          </cell>
          <cell r="S67">
            <v>-30797008.780000001</v>
          </cell>
          <cell r="T67">
            <v>-299894.25999999791</v>
          </cell>
          <cell r="U67">
            <v>-223630.69000000134</v>
          </cell>
          <cell r="AA67">
            <v>-223630.69000000134</v>
          </cell>
        </row>
        <row r="68">
          <cell r="A68" t="str">
            <v>March</v>
          </cell>
          <cell r="B68">
            <v>-236845.05</v>
          </cell>
          <cell r="C68">
            <v>-1209811.68</v>
          </cell>
          <cell r="D68">
            <v>972966.62999999989</v>
          </cell>
          <cell r="M68">
            <v>972967</v>
          </cell>
          <cell r="O68">
            <v>-0.37000000011175871</v>
          </cell>
          <cell r="Q68" t="str">
            <v>March</v>
          </cell>
          <cell r="R68">
            <v>-32062550.739999998</v>
          </cell>
          <cell r="S68">
            <v>-31094079.800000001</v>
          </cell>
          <cell r="T68">
            <v>-968470.93999999762</v>
          </cell>
          <cell r="U68">
            <v>668576.6799999997</v>
          </cell>
          <cell r="AA68">
            <v>668576.6799999997</v>
          </cell>
        </row>
        <row r="69">
          <cell r="A69" t="str">
            <v>April</v>
          </cell>
          <cell r="B69">
            <v>2157904.79</v>
          </cell>
          <cell r="C69">
            <v>1778425.92</v>
          </cell>
          <cell r="D69">
            <v>379478.87000000011</v>
          </cell>
          <cell r="M69">
            <v>379479</v>
          </cell>
          <cell r="O69">
            <v>-0.12999999988824129</v>
          </cell>
          <cell r="Q69" t="str">
            <v>April</v>
          </cell>
          <cell r="R69">
            <v>-33029720.890000001</v>
          </cell>
          <cell r="S69">
            <v>-31908545.210000001</v>
          </cell>
          <cell r="T69">
            <v>-1121175.6799999997</v>
          </cell>
          <cell r="U69">
            <v>152704.74000000209</v>
          </cell>
          <cell r="AA69">
            <v>152704.74000000209</v>
          </cell>
        </row>
        <row r="70">
          <cell r="A70" t="str">
            <v>May</v>
          </cell>
          <cell r="B70">
            <v>-6844784.1500000004</v>
          </cell>
          <cell r="C70">
            <v>-4073048</v>
          </cell>
          <cell r="D70">
            <v>-2771736.1500000004</v>
          </cell>
          <cell r="M70">
            <v>-2771736</v>
          </cell>
          <cell r="O70">
            <v>-0.15000000037252903</v>
          </cell>
          <cell r="Q70" t="str">
            <v>May</v>
          </cell>
          <cell r="R70">
            <v>-33986089.329999998</v>
          </cell>
          <cell r="S70">
            <v>-33515581.640000001</v>
          </cell>
          <cell r="T70">
            <v>-470507.68999999762</v>
          </cell>
        </row>
        <row r="71">
          <cell r="O71" t="str">
            <v xml:space="preserve"> </v>
          </cell>
        </row>
        <row r="72">
          <cell r="A72" t="str">
            <v>Totals</v>
          </cell>
          <cell r="B72">
            <v>28596417.989999965</v>
          </cell>
          <cell r="C72">
            <v>61544593.636705637</v>
          </cell>
          <cell r="D72">
            <v>-32948176.646705776</v>
          </cell>
          <cell r="F72">
            <v>-32921978.999999996</v>
          </cell>
          <cell r="G72">
            <v>-694899.33999999985</v>
          </cell>
          <cell r="H72">
            <v>-8.0000000387371983E-2</v>
          </cell>
          <cell r="I72">
            <v>1045637.2800000003</v>
          </cell>
          <cell r="J72">
            <v>0</v>
          </cell>
          <cell r="K72">
            <v>0</v>
          </cell>
          <cell r="L72">
            <v>161504</v>
          </cell>
          <cell r="M72">
            <v>-1114593.1399999997</v>
          </cell>
          <cell r="N72">
            <v>576147.99</v>
          </cell>
          <cell r="O72">
            <v>5.6432942195096985</v>
          </cell>
          <cell r="Q72" t="str">
            <v>Totals</v>
          </cell>
          <cell r="R72">
            <v>-33986089.329999998</v>
          </cell>
          <cell r="S72">
            <v>-33515581.640000001</v>
          </cell>
          <cell r="T72">
            <v>-151137.73036465421</v>
          </cell>
          <cell r="U72">
            <v>1121175.68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1121175.68</v>
          </cell>
        </row>
      </sheetData>
      <sheetData sheetId="1" refreshError="1">
        <row r="1">
          <cell r="A1" t="str">
            <v>Reliant Energy HL&amp;P</v>
          </cell>
        </row>
        <row r="2">
          <cell r="A2" t="str">
            <v>Direct Testimony of C.D. Thomas</v>
          </cell>
        </row>
        <row r="3">
          <cell r="A3" t="str">
            <v xml:space="preserve">Fuel Under Recovery Surcharges </v>
          </cell>
        </row>
        <row r="4">
          <cell r="A4" t="str">
            <v>August 1997 - December 2001</v>
          </cell>
        </row>
        <row r="5">
          <cell r="C5" t="str">
            <v xml:space="preserve"> </v>
          </cell>
        </row>
        <row r="7">
          <cell r="A7" t="str">
            <v>Rate</v>
          </cell>
          <cell r="B7" t="str">
            <v>Approved by PUC</v>
          </cell>
          <cell r="F7" t="str">
            <v xml:space="preserve">                                           Actual                                        </v>
          </cell>
          <cell r="K7" t="str">
            <v>Difference</v>
          </cell>
        </row>
        <row r="8">
          <cell r="A8" t="str">
            <v>Class</v>
          </cell>
          <cell r="B8" t="str">
            <v>Fuel</v>
          </cell>
          <cell r="C8" t="str">
            <v>Interest</v>
          </cell>
          <cell r="D8" t="str">
            <v>Total</v>
          </cell>
          <cell r="F8" t="str">
            <v>Fuel</v>
          </cell>
          <cell r="G8" t="str">
            <v>Interest</v>
          </cell>
          <cell r="H8" t="str">
            <v>Total</v>
          </cell>
          <cell r="J8" t="str">
            <v>Fuel</v>
          </cell>
          <cell r="K8" t="str">
            <v>Interest</v>
          </cell>
          <cell r="L8" t="str">
            <v>Total</v>
          </cell>
        </row>
        <row r="10">
          <cell r="A10" t="str">
            <v>RS</v>
          </cell>
          <cell r="B10">
            <v>215828201</v>
          </cell>
          <cell r="C10">
            <v>9549662</v>
          </cell>
          <cell r="D10">
            <v>225377863</v>
          </cell>
          <cell r="F10">
            <v>251633578.02000001</v>
          </cell>
          <cell r="G10">
            <v>10728234.540000001</v>
          </cell>
          <cell r="H10">
            <v>262361812.56</v>
          </cell>
          <cell r="J10">
            <v>-35805377.020000011</v>
          </cell>
          <cell r="K10">
            <v>-1178572.540000001</v>
          </cell>
          <cell r="L10">
            <v>-36983949.560000002</v>
          </cell>
        </row>
        <row r="11">
          <cell r="A11" t="str">
            <v>MGS-D</v>
          </cell>
          <cell r="B11">
            <v>161618298</v>
          </cell>
          <cell r="C11">
            <v>7664210</v>
          </cell>
          <cell r="D11">
            <v>169282508</v>
          </cell>
          <cell r="F11">
            <v>194877219.45000002</v>
          </cell>
          <cell r="G11">
            <v>8912092.9199999981</v>
          </cell>
          <cell r="H11">
            <v>203789312.37</v>
          </cell>
          <cell r="J11">
            <v>-33258921.450000018</v>
          </cell>
          <cell r="K11">
            <v>-1247882.9199999981</v>
          </cell>
          <cell r="L11">
            <v>-34506804.370000005</v>
          </cell>
        </row>
        <row r="12">
          <cell r="A12" t="str">
            <v>MGS-T</v>
          </cell>
          <cell r="B12">
            <v>750759</v>
          </cell>
          <cell r="C12">
            <v>42429</v>
          </cell>
          <cell r="D12">
            <v>793188</v>
          </cell>
          <cell r="F12">
            <v>817893.66999999981</v>
          </cell>
          <cell r="G12">
            <v>38189.42</v>
          </cell>
          <cell r="H12">
            <v>856083.08999999985</v>
          </cell>
          <cell r="J12">
            <v>-67134.669999999809</v>
          </cell>
          <cell r="K12">
            <v>4239.5800000000017</v>
          </cell>
          <cell r="L12">
            <v>-62895.089999999851</v>
          </cell>
        </row>
        <row r="13">
          <cell r="A13" t="str">
            <v>LGS-D&amp;LSEI</v>
          </cell>
          <cell r="B13">
            <v>109592256</v>
          </cell>
          <cell r="C13">
            <v>5196851</v>
          </cell>
          <cell r="D13">
            <v>114789107</v>
          </cell>
          <cell r="F13">
            <v>126186915.79000001</v>
          </cell>
          <cell r="G13">
            <v>5836224.0300000003</v>
          </cell>
          <cell r="H13">
            <v>132023139.82000001</v>
          </cell>
          <cell r="J13">
            <v>-16594659.790000007</v>
          </cell>
          <cell r="K13">
            <v>-639373.03000000026</v>
          </cell>
          <cell r="L13">
            <v>-17234032.820000008</v>
          </cell>
        </row>
        <row r="14">
          <cell r="A14" t="str">
            <v>LGS-T</v>
          </cell>
          <cell r="B14">
            <v>1174016</v>
          </cell>
          <cell r="C14">
            <v>58017</v>
          </cell>
          <cell r="D14">
            <v>1232033</v>
          </cell>
          <cell r="F14">
            <v>1306338</v>
          </cell>
          <cell r="G14">
            <v>62096.130000000005</v>
          </cell>
          <cell r="H14">
            <v>1368434.13</v>
          </cell>
          <cell r="J14">
            <v>-132322</v>
          </cell>
          <cell r="K14">
            <v>-4079.1300000000047</v>
          </cell>
          <cell r="L14">
            <v>-136401.12999999989</v>
          </cell>
        </row>
        <row r="15">
          <cell r="A15" t="str">
            <v>LOS-A</v>
          </cell>
          <cell r="B15">
            <v>53559285</v>
          </cell>
          <cell r="C15">
            <v>2607948</v>
          </cell>
          <cell r="D15">
            <v>56167233</v>
          </cell>
          <cell r="F15">
            <v>60600221.599999987</v>
          </cell>
          <cell r="G15">
            <v>2836016.43</v>
          </cell>
          <cell r="H15">
            <v>63436238.029999986</v>
          </cell>
          <cell r="J15">
            <v>-7040936.5999999866</v>
          </cell>
          <cell r="K15">
            <v>-228068.43000000017</v>
          </cell>
          <cell r="L15">
            <v>-7269005.0299999863</v>
          </cell>
        </row>
        <row r="16">
          <cell r="A16" t="str">
            <v>LOS-B</v>
          </cell>
          <cell r="B16">
            <v>32187755</v>
          </cell>
          <cell r="C16">
            <v>1920962</v>
          </cell>
          <cell r="D16">
            <v>34108717</v>
          </cell>
          <cell r="F16">
            <v>37285068.75</v>
          </cell>
          <cell r="G16">
            <v>2242706.3900000006</v>
          </cell>
          <cell r="H16">
            <v>39527775.140000001</v>
          </cell>
          <cell r="J16">
            <v>-5097313.75</v>
          </cell>
          <cell r="K16">
            <v>-321744.3900000006</v>
          </cell>
          <cell r="L16">
            <v>-5419058.1400000006</v>
          </cell>
        </row>
        <row r="17">
          <cell r="A17" t="str">
            <v>TNP</v>
          </cell>
          <cell r="B17">
            <v>2300012</v>
          </cell>
          <cell r="C17">
            <v>130391</v>
          </cell>
          <cell r="D17">
            <v>2430403</v>
          </cell>
          <cell r="F17">
            <v>2475376.89</v>
          </cell>
          <cell r="G17">
            <v>129138.74999999999</v>
          </cell>
          <cell r="H17">
            <v>2604515.64</v>
          </cell>
          <cell r="J17">
            <v>-175364.89000000013</v>
          </cell>
          <cell r="K17">
            <v>1252.2500000000146</v>
          </cell>
          <cell r="L17">
            <v>-174112.64000000013</v>
          </cell>
        </row>
        <row r="18">
          <cell r="A18" t="str">
            <v>ERS-D&amp;EIS-D</v>
          </cell>
          <cell r="B18">
            <v>494792</v>
          </cell>
          <cell r="C18">
            <v>29887</v>
          </cell>
          <cell r="D18">
            <v>524679</v>
          </cell>
          <cell r="F18">
            <v>2028282.36</v>
          </cell>
          <cell r="G18">
            <v>74675.250000000015</v>
          </cell>
          <cell r="H18">
            <v>2102957.6100000003</v>
          </cell>
          <cell r="J18">
            <v>-1533490.36</v>
          </cell>
          <cell r="K18">
            <v>-44788.250000000015</v>
          </cell>
          <cell r="L18">
            <v>-1578278.6100000003</v>
          </cell>
        </row>
        <row r="19">
          <cell r="A19" t="str">
            <v>ERS-T&amp;EIS-T</v>
          </cell>
          <cell r="B19">
            <v>844480</v>
          </cell>
          <cell r="C19">
            <v>127734</v>
          </cell>
          <cell r="D19">
            <v>972214</v>
          </cell>
          <cell r="F19">
            <v>814430.26</v>
          </cell>
          <cell r="G19">
            <v>37816.770000000004</v>
          </cell>
          <cell r="H19">
            <v>852247.03</v>
          </cell>
          <cell r="J19">
            <v>30049.739999999991</v>
          </cell>
          <cell r="K19">
            <v>89917.23</v>
          </cell>
          <cell r="L19">
            <v>119966.96999999997</v>
          </cell>
        </row>
        <row r="20">
          <cell r="A20" t="str">
            <v>IS-30</v>
          </cell>
          <cell r="B20">
            <v>18262374</v>
          </cell>
          <cell r="C20">
            <v>963384</v>
          </cell>
          <cell r="D20">
            <v>19225758</v>
          </cell>
          <cell r="F20">
            <v>567960.26</v>
          </cell>
          <cell r="G20">
            <v>37726.92</v>
          </cell>
          <cell r="H20">
            <v>605687.18000000005</v>
          </cell>
          <cell r="J20">
            <v>17694413.739999998</v>
          </cell>
          <cell r="K20">
            <v>925657.08</v>
          </cell>
          <cell r="L20">
            <v>18620070.82</v>
          </cell>
        </row>
        <row r="21">
          <cell r="A21" t="str">
            <v>SCP</v>
          </cell>
          <cell r="B21">
            <v>36736998</v>
          </cell>
          <cell r="C21">
            <v>1919744</v>
          </cell>
          <cell r="D21">
            <v>38656742</v>
          </cell>
          <cell r="F21">
            <v>871621.59000000008</v>
          </cell>
          <cell r="G21">
            <v>181907.5</v>
          </cell>
          <cell r="H21">
            <v>1053529.0900000001</v>
          </cell>
          <cell r="J21">
            <v>35865376.409999996</v>
          </cell>
          <cell r="K21">
            <v>1737836.5</v>
          </cell>
          <cell r="L21">
            <v>37603212.909999996</v>
          </cell>
        </row>
        <row r="22">
          <cell r="A22" t="str">
            <v>SPL</v>
          </cell>
          <cell r="B22">
            <v>1579186</v>
          </cell>
          <cell r="C22">
            <v>61054</v>
          </cell>
          <cell r="D22">
            <v>1640240</v>
          </cell>
          <cell r="F22">
            <v>20915065.259999998</v>
          </cell>
          <cell r="G22">
            <v>1121703.8399999999</v>
          </cell>
          <cell r="H22">
            <v>22036769.099999998</v>
          </cell>
          <cell r="J22">
            <v>-19335879.259999998</v>
          </cell>
          <cell r="K22">
            <v>-1060649.8399999999</v>
          </cell>
          <cell r="L22">
            <v>-20396529.099999998</v>
          </cell>
        </row>
        <row r="23">
          <cell r="A23" t="str">
            <v>CLS/GL/MLS</v>
          </cell>
          <cell r="B23">
            <v>682696</v>
          </cell>
          <cell r="C23">
            <v>29440</v>
          </cell>
          <cell r="D23">
            <v>712136</v>
          </cell>
          <cell r="F23">
            <v>42181056.550000012</v>
          </cell>
          <cell r="G23">
            <v>2234885.9900000002</v>
          </cell>
          <cell r="H23">
            <v>44415942.540000014</v>
          </cell>
          <cell r="J23">
            <v>-41498360.550000012</v>
          </cell>
          <cell r="K23">
            <v>-2205445.9900000002</v>
          </cell>
          <cell r="L23">
            <v>-43703806.540000014</v>
          </cell>
        </row>
        <row r="24">
          <cell r="A24" t="str">
            <v>SES-D</v>
          </cell>
          <cell r="B24">
            <v>385054</v>
          </cell>
          <cell r="C24">
            <v>21807</v>
          </cell>
          <cell r="D24">
            <v>406861</v>
          </cell>
          <cell r="F24">
            <v>446772.71000000008</v>
          </cell>
          <cell r="G24">
            <v>26570.623999999996</v>
          </cell>
          <cell r="H24">
            <v>473343.33400000009</v>
          </cell>
          <cell r="J24">
            <v>-61718.710000000079</v>
          </cell>
          <cell r="K24">
            <v>-4763.6239999999962</v>
          </cell>
          <cell r="L24">
            <v>-66482.33400000009</v>
          </cell>
        </row>
        <row r="25">
          <cell r="A25" t="str">
            <v>SES-T</v>
          </cell>
          <cell r="B25">
            <v>3755109</v>
          </cell>
          <cell r="C25">
            <v>175824</v>
          </cell>
          <cell r="D25">
            <v>3930933</v>
          </cell>
          <cell r="F25">
            <v>4462201.7199999988</v>
          </cell>
          <cell r="G25">
            <v>219472.18999999992</v>
          </cell>
          <cell r="H25">
            <v>4681673.9099999983</v>
          </cell>
          <cell r="J25">
            <v>-707092.71999999881</v>
          </cell>
          <cell r="K25">
            <v>-43648.189999999915</v>
          </cell>
          <cell r="L25">
            <v>-750740.90999999829</v>
          </cell>
        </row>
        <row r="28">
          <cell r="A28" t="str">
            <v>TOTALS</v>
          </cell>
          <cell r="B28">
            <v>639751271</v>
          </cell>
          <cell r="C28">
            <v>30499344</v>
          </cell>
          <cell r="D28">
            <v>670250615</v>
          </cell>
          <cell r="F28">
            <v>747470002.88000011</v>
          </cell>
          <cell r="G28">
            <v>34719457.693999998</v>
          </cell>
          <cell r="H28">
            <v>782189460.57399988</v>
          </cell>
          <cell r="J28">
            <v>-107718731.88000004</v>
          </cell>
          <cell r="K28">
            <v>-4220113.6939999992</v>
          </cell>
          <cell r="L28">
            <v>-111938845.57400002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HLP Div"/>
      <sheetName val="HLP Corp"/>
      <sheetName val="Genco"/>
      <sheetName val="REP"/>
      <sheetName val="Shared Services"/>
      <sheetName val="Nuclear"/>
      <sheetName val="Hist"/>
      <sheetName val="Trial Balance"/>
    </sheetNames>
    <sheetDataSet>
      <sheetData sheetId="0" refreshError="1"/>
      <sheetData sheetId="1" refreshError="1">
        <row r="6">
          <cell r="A6" t="str">
            <v>401010</v>
          </cell>
          <cell r="B6" t="str">
            <v>401010 Elec Sales-Residential-Base  Total</v>
          </cell>
          <cell r="C6">
            <v>-633658390.55999994</v>
          </cell>
        </row>
        <row r="7">
          <cell r="A7" t="str">
            <v>401100</v>
          </cell>
          <cell r="B7" t="str">
            <v>401100 Elec Sales-Comm GL-Base  Total</v>
          </cell>
          <cell r="C7">
            <v>-8598743.3900000006</v>
          </cell>
        </row>
        <row r="8">
          <cell r="A8" t="str">
            <v>401110</v>
          </cell>
          <cell r="B8" t="str">
            <v>401110 Elec Sales-Comm MGS-D-Base  Total</v>
          </cell>
          <cell r="C8">
            <v>-290943416.01999998</v>
          </cell>
        </row>
        <row r="9">
          <cell r="A9" t="str">
            <v>401120</v>
          </cell>
          <cell r="B9" t="str">
            <v>401120 Elec Sales-Comm MGS-T-Base  Total</v>
          </cell>
          <cell r="C9">
            <v>-158355.63</v>
          </cell>
        </row>
        <row r="10">
          <cell r="A10" t="str">
            <v>401130</v>
          </cell>
          <cell r="B10" t="str">
            <v>401130 Elec Sales-Comm LGS-D-Base  Total</v>
          </cell>
          <cell r="C10">
            <v>-8871865.4900000002</v>
          </cell>
        </row>
        <row r="11">
          <cell r="A11" t="str">
            <v>401150</v>
          </cell>
          <cell r="B11" t="str">
            <v>401150 Elec Sales-Comm SPL-Base  Total</v>
          </cell>
          <cell r="C11">
            <v>-12630516.869999999</v>
          </cell>
        </row>
        <row r="12">
          <cell r="A12" t="str">
            <v>401190</v>
          </cell>
          <cell r="B12" t="str">
            <v>401190 Elec Sales-Comm GMGS-D-Base  Total</v>
          </cell>
          <cell r="C12">
            <v>-4158508.45</v>
          </cell>
        </row>
        <row r="13">
          <cell r="A13" t="str">
            <v>401191</v>
          </cell>
          <cell r="B13" t="str">
            <v>401191 Elec Sales-Comm GLGS-D-Base  Total</v>
          </cell>
          <cell r="C13">
            <v>-5615.97</v>
          </cell>
        </row>
        <row r="14">
          <cell r="A14" t="str">
            <v>401192</v>
          </cell>
          <cell r="B14" t="str">
            <v>401192 Elec Sales-Comm GPMGS-D-Base  Total</v>
          </cell>
          <cell r="C14">
            <v>-1479457.13</v>
          </cell>
        </row>
        <row r="15">
          <cell r="A15" t="str">
            <v>401193</v>
          </cell>
          <cell r="B15" t="str">
            <v>401193 Elec Sales-Comm GPLGS-D-Base  Total</v>
          </cell>
          <cell r="C15">
            <v>194395.79</v>
          </cell>
        </row>
        <row r="16">
          <cell r="A16" t="str">
            <v>401198</v>
          </cell>
          <cell r="B16" t="str">
            <v>401198 Elec Sales-Comm GMGS-D-CTC  Total</v>
          </cell>
          <cell r="C16">
            <v>-1502930.86</v>
          </cell>
        </row>
        <row r="17">
          <cell r="A17" t="str">
            <v>401199</v>
          </cell>
          <cell r="B17" t="str">
            <v>401199 Elec Sales-Comm GLGS-D-CTC  Total</v>
          </cell>
          <cell r="C17">
            <v>-2582.9699999999998</v>
          </cell>
        </row>
        <row r="18">
          <cell r="A18" t="str">
            <v>401500</v>
          </cell>
          <cell r="B18" t="str">
            <v>401500 Elec Sales-S Ind MGS-D-Base  Total</v>
          </cell>
          <cell r="C18">
            <v>-11496207.700000001</v>
          </cell>
        </row>
        <row r="19">
          <cell r="A19" t="str">
            <v>401510</v>
          </cell>
          <cell r="B19" t="str">
            <v>401510 Elec Sales-S Ind MGS-T-Base  Total</v>
          </cell>
          <cell r="C19">
            <v>-1675680.63</v>
          </cell>
        </row>
        <row r="20">
          <cell r="A20" t="str">
            <v>401520</v>
          </cell>
          <cell r="B20" t="str">
            <v>401520 Elec Sales-S Ind LGS-D-Base  Total</v>
          </cell>
          <cell r="C20">
            <v>-118303280.84000002</v>
          </cell>
        </row>
        <row r="21">
          <cell r="A21" t="str">
            <v>401530</v>
          </cell>
          <cell r="B21" t="str">
            <v>401530 Elec Sales-S Ind LGS-T-Base  Total</v>
          </cell>
          <cell r="C21">
            <v>-696698.72</v>
          </cell>
        </row>
        <row r="22">
          <cell r="A22" t="str">
            <v>401540</v>
          </cell>
          <cell r="B22" t="str">
            <v>401540 Elec Sales-S Ind SBBLGS-D-Base  Total</v>
          </cell>
          <cell r="C22">
            <v>-118281.87</v>
          </cell>
        </row>
        <row r="23">
          <cell r="A23" t="str">
            <v>401560</v>
          </cell>
          <cell r="B23" t="str">
            <v>401560 Elec Sales-S Ind LSEI-Base  Total</v>
          </cell>
          <cell r="C23">
            <v>-1316987.25</v>
          </cell>
        </row>
        <row r="24">
          <cell r="A24" t="str">
            <v>401564</v>
          </cell>
          <cell r="B24" t="str">
            <v>401564 Elec Sales-S Ind LSEI-Franchise  Total</v>
          </cell>
          <cell r="C24">
            <v>-120212.98</v>
          </cell>
        </row>
        <row r="25">
          <cell r="A25" t="str">
            <v>401670</v>
          </cell>
          <cell r="B25" t="str">
            <v>401670 Elec Sales-S Ind SBBMGS-D-Base  Total</v>
          </cell>
          <cell r="C25">
            <v>-8723.73</v>
          </cell>
        </row>
        <row r="26">
          <cell r="A26" t="str">
            <v>401680</v>
          </cell>
          <cell r="B26" t="str">
            <v>401680 Elec Sales-S Ind GMGS-D-Base  Total</v>
          </cell>
          <cell r="C26">
            <v>-493975.64</v>
          </cell>
        </row>
        <row r="27">
          <cell r="A27" t="str">
            <v>401682</v>
          </cell>
          <cell r="B27" t="str">
            <v>401682 Elec Sales-S Ind GMGS-D-CTC  Total</v>
          </cell>
          <cell r="C27">
            <v>-160913.73000000001</v>
          </cell>
        </row>
        <row r="28">
          <cell r="A28" t="str">
            <v>401690</v>
          </cell>
          <cell r="B28" t="str">
            <v>401690 Elec Sales-S Ind GLGS-D-Base  Total</v>
          </cell>
          <cell r="C28">
            <v>-1249239.6499999999</v>
          </cell>
        </row>
        <row r="29">
          <cell r="A29" t="str">
            <v>401692</v>
          </cell>
          <cell r="B29" t="str">
            <v>401692 Elec Sales-S Ind GLGS-D-CTC  Total</v>
          </cell>
          <cell r="C29">
            <v>-564398.77</v>
          </cell>
        </row>
        <row r="30">
          <cell r="A30" t="str">
            <v>401700</v>
          </cell>
          <cell r="B30" t="str">
            <v>401700 Elec Sales-S Ind GPMGS-D-Base  Total</v>
          </cell>
          <cell r="C30">
            <v>-200599.49</v>
          </cell>
        </row>
        <row r="31">
          <cell r="A31" t="str">
            <v>401710</v>
          </cell>
          <cell r="B31" t="str">
            <v>401710 Elec Sales-S Ind GPLGS-D-Base  Total</v>
          </cell>
          <cell r="C31">
            <v>-918046.63</v>
          </cell>
        </row>
        <row r="32">
          <cell r="A32" t="str">
            <v>402000</v>
          </cell>
          <cell r="B32" t="str">
            <v>402000 Elec Sales-Lg Ind LOS-A-Base  Total</v>
          </cell>
          <cell r="C32">
            <v>-30126290.16</v>
          </cell>
        </row>
        <row r="33">
          <cell r="A33" t="str">
            <v>402004</v>
          </cell>
          <cell r="B33" t="str">
            <v>402004 Elec Sales-Lg Ind LOS-A-Franch  Total</v>
          </cell>
          <cell r="C33">
            <v>-856854.3</v>
          </cell>
        </row>
        <row r="34">
          <cell r="A34" t="str">
            <v>402010</v>
          </cell>
          <cell r="B34" t="str">
            <v>402010 Elec Sales-Lg Ind LOS-B-Base  Total</v>
          </cell>
          <cell r="C34">
            <v>-12418671.130000001</v>
          </cell>
        </row>
        <row r="35">
          <cell r="A35" t="str">
            <v>402014</v>
          </cell>
          <cell r="B35" t="str">
            <v>402014 Elec Sales-Lg Ind LOS-B-Franch  Total</v>
          </cell>
          <cell r="C35">
            <v>-133803.84</v>
          </cell>
        </row>
        <row r="36">
          <cell r="A36" t="str">
            <v>402020</v>
          </cell>
          <cell r="B36" t="str">
            <v>402020 Elec Sales-Lg Ind IS-30-Base  Total</v>
          </cell>
          <cell r="C36">
            <v>-3931315.84</v>
          </cell>
        </row>
        <row r="37">
          <cell r="A37" t="str">
            <v>402024</v>
          </cell>
          <cell r="B37" t="str">
            <v>402024 Elec Sales-Lg Ind IS-30-Franch  Total</v>
          </cell>
          <cell r="C37">
            <v>-164409.18</v>
          </cell>
        </row>
        <row r="38">
          <cell r="A38" t="str">
            <v>402030</v>
          </cell>
          <cell r="B38" t="str">
            <v>402030 Elec Sales-Lg Ind ISS-Base  Total</v>
          </cell>
          <cell r="C38">
            <v>-649606.22</v>
          </cell>
        </row>
        <row r="39">
          <cell r="A39" t="str">
            <v>402040</v>
          </cell>
          <cell r="B39" t="str">
            <v>402040 Elec Sales-Lg Ind SES-D-Base  Total</v>
          </cell>
          <cell r="C39">
            <v>-222503.59</v>
          </cell>
        </row>
        <row r="40">
          <cell r="A40" t="str">
            <v>402044</v>
          </cell>
          <cell r="B40" t="str">
            <v>402044 Elec Sales-Lg Ind SES-D-Franch  Total</v>
          </cell>
          <cell r="C40">
            <v>-18074.21</v>
          </cell>
        </row>
        <row r="41">
          <cell r="A41" t="str">
            <v>402050</v>
          </cell>
          <cell r="B41" t="str">
            <v>402050 Elec Sales-Lg Ind SES-T-Base  Total</v>
          </cell>
          <cell r="C41">
            <v>-3053910.36</v>
          </cell>
        </row>
        <row r="42">
          <cell r="A42" t="str">
            <v>402054</v>
          </cell>
          <cell r="B42" t="str">
            <v>402054 Elec Sales-Lg Ind SES-T-Franch  Total</v>
          </cell>
          <cell r="C42">
            <v>-11653.52</v>
          </cell>
        </row>
        <row r="43">
          <cell r="A43" t="str">
            <v>402060</v>
          </cell>
          <cell r="B43" t="str">
            <v>402060 Elec Sales-Lg Ind EIS-D-Base  Total</v>
          </cell>
          <cell r="C43">
            <v>-468581.09</v>
          </cell>
        </row>
        <row r="44">
          <cell r="A44" t="str">
            <v>402070</v>
          </cell>
          <cell r="B44" t="str">
            <v>402070 Elec Sales-Lg Ind EIS-T-Base  Total</v>
          </cell>
          <cell r="C44">
            <v>-494999.89</v>
          </cell>
        </row>
        <row r="45">
          <cell r="A45" t="str">
            <v>402080</v>
          </cell>
          <cell r="B45" t="str">
            <v>402080 Elec Sales-Lg Ind SCP-Base  Total</v>
          </cell>
          <cell r="C45">
            <v>-16617414.27</v>
          </cell>
        </row>
        <row r="46">
          <cell r="A46" t="str">
            <v>402084</v>
          </cell>
          <cell r="B46" t="str">
            <v>402084 Elec Sales-Lg Ind SCP-Franchise  Total</v>
          </cell>
          <cell r="C46">
            <v>-41932.129999999997</v>
          </cell>
        </row>
        <row r="47">
          <cell r="A47" t="str">
            <v>402090</v>
          </cell>
          <cell r="B47" t="str">
            <v>402090 LI SBBVAR-Base/BRSD  Total</v>
          </cell>
          <cell r="C47">
            <v>18345.28</v>
          </cell>
        </row>
        <row r="48">
          <cell r="A48" t="str">
            <v>402100</v>
          </cell>
          <cell r="B48" t="str">
            <v>402100 Elec Sales-Lg Ind SBBLOSB-Base  Total</v>
          </cell>
          <cell r="C48">
            <v>-2024481.45</v>
          </cell>
        </row>
        <row r="49">
          <cell r="A49" t="str">
            <v>402400</v>
          </cell>
          <cell r="B49" t="str">
            <v>402400 Elec Sales-Interrupt IS-I-Base  Total</v>
          </cell>
          <cell r="C49">
            <v>-2866.25</v>
          </cell>
        </row>
        <row r="50">
          <cell r="A50" t="str">
            <v>402404</v>
          </cell>
          <cell r="B50" t="str">
            <v>402404 Elec Sales-Interrupt IS-I-Franch  Total</v>
          </cell>
          <cell r="C50">
            <v>-24712.52</v>
          </cell>
        </row>
        <row r="51">
          <cell r="A51" t="str">
            <v>402410</v>
          </cell>
          <cell r="B51" t="str">
            <v>402410 Elec Sales-Interrupt IS-10-Base  Total</v>
          </cell>
          <cell r="C51">
            <v>-1910.91</v>
          </cell>
        </row>
        <row r="52">
          <cell r="A52" t="str">
            <v>402414</v>
          </cell>
          <cell r="B52" t="str">
            <v>402414 Inter IS-10-Franchis  Total</v>
          </cell>
          <cell r="C52">
            <v>-153062.48000000001</v>
          </cell>
        </row>
        <row r="53">
          <cell r="A53" t="str">
            <v>402424</v>
          </cell>
          <cell r="B53" t="str">
            <v>402424 Inter SBI-Franchise  Total</v>
          </cell>
          <cell r="C53">
            <v>-2451.66</v>
          </cell>
        </row>
        <row r="54">
          <cell r="A54" t="str">
            <v>402700</v>
          </cell>
          <cell r="B54" t="str">
            <v>402700 Elec Sales-Municipal SPL-Base  Total</v>
          </cell>
          <cell r="C54">
            <v>-25137507.449999999</v>
          </cell>
        </row>
        <row r="55">
          <cell r="A55" t="str">
            <v>402710</v>
          </cell>
          <cell r="B55" t="str">
            <v>402710 Public Util TNP-Base  Total</v>
          </cell>
          <cell r="C55">
            <v>-1825166.17</v>
          </cell>
        </row>
        <row r="56">
          <cell r="A56" t="str">
            <v>402822</v>
          </cell>
          <cell r="B56" t="str">
            <v>402822 Elec Sales-Unbilled-Base  Total</v>
          </cell>
          <cell r="C56">
            <v>-10579373.35</v>
          </cell>
        </row>
        <row r="57">
          <cell r="A57" t="str">
            <v>402824</v>
          </cell>
          <cell r="B57" t="str">
            <v>402824 Elec Sales-Unbilled-Franchise  Total</v>
          </cell>
          <cell r="C57">
            <v>-93256.45</v>
          </cell>
        </row>
        <row r="58">
          <cell r="A58" t="str">
            <v>402840</v>
          </cell>
          <cell r="B58" t="str">
            <v>402840 Energy Svcs Sales  Total</v>
          </cell>
          <cell r="C58">
            <v>-1627554.47</v>
          </cell>
        </row>
        <row r="59">
          <cell r="A59" t="str">
            <v>402890</v>
          </cell>
          <cell r="B59" t="str">
            <v>402890 Energy Svc-Steam  Total</v>
          </cell>
          <cell r="C59">
            <v>-173974.48</v>
          </cell>
        </row>
        <row r="60">
          <cell r="A60" t="str">
            <v>404010</v>
          </cell>
          <cell r="B60" t="str">
            <v>404010 Electricity Transmission Revenues  Total</v>
          </cell>
          <cell r="C60">
            <v>-112856127.29000001</v>
          </cell>
        </row>
        <row r="61">
          <cell r="A61" t="str">
            <v>407014</v>
          </cell>
          <cell r="B61" t="str">
            <v>407014 Ancillary Svcs-Fuel  Total</v>
          </cell>
          <cell r="C61">
            <v>-18023.830000000002</v>
          </cell>
        </row>
        <row r="62">
          <cell r="A62" t="str">
            <v>407016</v>
          </cell>
          <cell r="B62" t="str">
            <v>407016 Ancillary Svcs-Base  Total</v>
          </cell>
          <cell r="C62">
            <v>-1388723.23</v>
          </cell>
        </row>
        <row r="63">
          <cell r="A63" t="str">
            <v>430010</v>
          </cell>
          <cell r="B63" t="str">
            <v>430010 Appl Rev-Non-Finance  Total</v>
          </cell>
          <cell r="C63">
            <v>-49345.919999999998</v>
          </cell>
        </row>
        <row r="64">
          <cell r="A64" t="str">
            <v>443010</v>
          </cell>
          <cell r="B64" t="str">
            <v>443010 Other Operating Revenues  Total</v>
          </cell>
          <cell r="C64">
            <v>-8654290.3099999987</v>
          </cell>
        </row>
        <row r="65">
          <cell r="A65" t="str">
            <v>443029</v>
          </cell>
          <cell r="B65" t="str">
            <v>443029 Oth Oper Rev-Wireless  Total</v>
          </cell>
          <cell r="C65">
            <v>-3666305.04</v>
          </cell>
        </row>
        <row r="66">
          <cell r="A66" t="str">
            <v>443033</v>
          </cell>
          <cell r="B66" t="str">
            <v>443033 Oth Oper Rev-Fiber Optics  Total</v>
          </cell>
          <cell r="C66">
            <v>-3119492.95</v>
          </cell>
        </row>
        <row r="67">
          <cell r="A67" t="str">
            <v>445010</v>
          </cell>
          <cell r="B67" t="str">
            <v>445010 Revenues from Forfeited Discounts  Total</v>
          </cell>
          <cell r="C67">
            <v>-8467461.5700000003</v>
          </cell>
        </row>
        <row r="68">
          <cell r="A68" t="str">
            <v>481010</v>
          </cell>
          <cell r="B68" t="str">
            <v>481010 Capitalized Equity (AFUDC)  Total</v>
          </cell>
          <cell r="C68">
            <v>-32540.73</v>
          </cell>
        </row>
        <row r="69">
          <cell r="A69" t="str">
            <v>483010</v>
          </cell>
          <cell r="B69" t="str">
            <v>483010 Interest Income  Total</v>
          </cell>
          <cell r="C69">
            <v>-3093.84</v>
          </cell>
        </row>
        <row r="70">
          <cell r="A70" t="str">
            <v>485010</v>
          </cell>
          <cell r="B70" t="str">
            <v>485010 Gn/Ls-Disp of Prop  Total</v>
          </cell>
          <cell r="C70">
            <v>4334138.8600000003</v>
          </cell>
        </row>
        <row r="71">
          <cell r="A71" t="str">
            <v>489020</v>
          </cell>
          <cell r="B71" t="str">
            <v>489020 Lease Income  Total</v>
          </cell>
          <cell r="C71">
            <v>-11973.04</v>
          </cell>
        </row>
        <row r="72">
          <cell r="A72" t="str">
            <v>491020</v>
          </cell>
          <cell r="B72" t="str">
            <v>491020 Misc Non-Oper Ded  Total</v>
          </cell>
          <cell r="C72">
            <v>77310.44</v>
          </cell>
        </row>
        <row r="73">
          <cell r="A73" t="str">
            <v>500050</v>
          </cell>
          <cell r="B73" t="str">
            <v>500050 Fuel Exp-Nuclear-Reconcilable  Total</v>
          </cell>
          <cell r="C73">
            <v>-0.06</v>
          </cell>
        </row>
        <row r="74">
          <cell r="A74" t="str">
            <v>506010</v>
          </cell>
          <cell r="B74" t="str">
            <v>506010 Transmission Cost of Service  Total</v>
          </cell>
          <cell r="C74">
            <v>160672220.16</v>
          </cell>
        </row>
        <row r="75">
          <cell r="A75" t="str">
            <v>506510</v>
          </cell>
          <cell r="B75" t="str">
            <v>506510 Transmission Line Losses Exp  Total</v>
          </cell>
          <cell r="C75">
            <v>5684161.8099999996</v>
          </cell>
        </row>
        <row r="76">
          <cell r="A76" t="str">
            <v>515040</v>
          </cell>
          <cell r="B76" t="str">
            <v>515040 Sal&amp;Wages Exp-Bonus/Inc-Exempt  Total</v>
          </cell>
          <cell r="C76">
            <v>12827319.34</v>
          </cell>
        </row>
        <row r="77">
          <cell r="A77" t="str">
            <v>515042</v>
          </cell>
          <cell r="B77" t="str">
            <v>515042 Bonus/Inc-Non-Exempt  Total</v>
          </cell>
          <cell r="C77">
            <v>2459958.1</v>
          </cell>
        </row>
        <row r="78">
          <cell r="A78" t="str">
            <v>515044</v>
          </cell>
          <cell r="B78" t="str">
            <v>515044 Bonus/Inc-Union  Total</v>
          </cell>
          <cell r="C78">
            <v>1730952.12</v>
          </cell>
        </row>
        <row r="79">
          <cell r="A79" t="str">
            <v>515050</v>
          </cell>
          <cell r="B79" t="str">
            <v>515050 Non-prod-Exempt  Total</v>
          </cell>
          <cell r="C79">
            <v>5568354.7099999981</v>
          </cell>
        </row>
        <row r="80">
          <cell r="A80" t="str">
            <v>515052</v>
          </cell>
          <cell r="B80" t="str">
            <v>515052 Non-prod-Non-Exempt  Total</v>
          </cell>
          <cell r="C80">
            <v>3952646.05</v>
          </cell>
        </row>
        <row r="81">
          <cell r="A81" t="str">
            <v>515054</v>
          </cell>
          <cell r="B81" t="str">
            <v>515054 Sal&amp;Wages Exp-Non-prod Time-Union  Total</v>
          </cell>
          <cell r="C81">
            <v>10779629.98</v>
          </cell>
        </row>
        <row r="82">
          <cell r="A82" t="str">
            <v>515060</v>
          </cell>
          <cell r="B82" t="str">
            <v>515060 Sal&amp;Wages Exp-Temporary/Contract  Total</v>
          </cell>
          <cell r="C82">
            <v>12577597.939999998</v>
          </cell>
        </row>
        <row r="83">
          <cell r="A83" t="str">
            <v>515070</v>
          </cell>
          <cell r="B83" t="str">
            <v>515070 Sal&amp;Wages Exp-Severance  Total</v>
          </cell>
          <cell r="C83">
            <v>205389.32</v>
          </cell>
        </row>
        <row r="84">
          <cell r="A84" t="str">
            <v>517988</v>
          </cell>
          <cell r="B84" t="str">
            <v>517988 Sal&amp;Wages Exp-Other Comp-Union  Total</v>
          </cell>
          <cell r="C84">
            <v>1125167.3999999999</v>
          </cell>
        </row>
        <row r="85">
          <cell r="A85" t="str">
            <v>517990</v>
          </cell>
          <cell r="B85" t="str">
            <v>517990 Sal&amp;Wages Exp-Overtime Union  Total</v>
          </cell>
          <cell r="C85">
            <v>26593837.059999999</v>
          </cell>
        </row>
        <row r="86">
          <cell r="A86" t="str">
            <v>517991</v>
          </cell>
          <cell r="B86" t="str">
            <v>517991 Sal&amp;Wages Exp-Regular Union  Total</v>
          </cell>
          <cell r="C86">
            <v>58096300.830000013</v>
          </cell>
        </row>
        <row r="87">
          <cell r="A87" t="str">
            <v>517992</v>
          </cell>
          <cell r="B87" t="str">
            <v>517992 Oth Comp-Non-Exempt  Total</v>
          </cell>
          <cell r="C87">
            <v>159262.84</v>
          </cell>
        </row>
        <row r="88">
          <cell r="A88" t="str">
            <v>517994</v>
          </cell>
          <cell r="B88" t="str">
            <v>517994 Sal&amp;Wages Exp-Overtime Non-Exempt  Total</v>
          </cell>
          <cell r="C88">
            <v>2072325.63</v>
          </cell>
        </row>
        <row r="89">
          <cell r="A89" t="str">
            <v>517995</v>
          </cell>
          <cell r="B89" t="str">
            <v>517995 Sal&amp;Wages Exp-Regular Non-Exempt  Total</v>
          </cell>
          <cell r="C89">
            <v>27979499.319999997</v>
          </cell>
        </row>
        <row r="90">
          <cell r="A90" t="str">
            <v>517996</v>
          </cell>
          <cell r="B90" t="str">
            <v>517996 Sal&amp;Wages Exp-Other Comp-Exempt  Total</v>
          </cell>
          <cell r="C90">
            <v>255763.92</v>
          </cell>
        </row>
        <row r="91">
          <cell r="A91" t="str">
            <v>517998</v>
          </cell>
          <cell r="B91" t="str">
            <v>517998 Sal&amp;Wages Exp-Overtime Exempt  Total</v>
          </cell>
          <cell r="C91">
            <v>474161.33</v>
          </cell>
        </row>
        <row r="92">
          <cell r="A92" t="str">
            <v>517999</v>
          </cell>
          <cell r="B92" t="str">
            <v>517999 Sal&amp;Wages Exp-Regular Exempt  Total</v>
          </cell>
          <cell r="C92">
            <v>57824763.420000002</v>
          </cell>
        </row>
        <row r="93">
          <cell r="A93" t="str">
            <v>518010</v>
          </cell>
          <cell r="B93" t="str">
            <v>518010 Sal/Burden Exp-Pension  Total</v>
          </cell>
          <cell r="C93">
            <v>-10311197.640000001</v>
          </cell>
        </row>
        <row r="94">
          <cell r="A94" t="str">
            <v>518020</v>
          </cell>
          <cell r="B94" t="str">
            <v>518020 Sal/Burden Exp-Medical  Total</v>
          </cell>
          <cell r="C94">
            <v>17834124.199999999</v>
          </cell>
        </row>
        <row r="95">
          <cell r="A95" t="str">
            <v>518030</v>
          </cell>
          <cell r="B95" t="str">
            <v>518030 Sal/Burden Exp-Post Retirement  Total</v>
          </cell>
          <cell r="C95">
            <v>11829277.9</v>
          </cell>
        </row>
        <row r="96">
          <cell r="A96" t="str">
            <v>518070</v>
          </cell>
          <cell r="B96" t="str">
            <v>518070 Sal/Burden Exp-Savings  Total</v>
          </cell>
          <cell r="C96">
            <v>13725586.57</v>
          </cell>
        </row>
        <row r="97">
          <cell r="A97" t="str">
            <v>518090</v>
          </cell>
          <cell r="B97" t="str">
            <v>518090 Long-Term Disability  Total</v>
          </cell>
          <cell r="C97">
            <v>-827785.6</v>
          </cell>
        </row>
        <row r="98">
          <cell r="A98" t="str">
            <v>518100</v>
          </cell>
          <cell r="B98" t="str">
            <v>518100 Sal/Burden Exp-Physical Exams  Total</v>
          </cell>
          <cell r="C98">
            <v>2361</v>
          </cell>
        </row>
        <row r="99">
          <cell r="A99" t="str">
            <v>518130</v>
          </cell>
          <cell r="B99" t="str">
            <v>518130 Workers Compensation  Total</v>
          </cell>
          <cell r="C99">
            <v>1767438.27</v>
          </cell>
        </row>
        <row r="100">
          <cell r="A100" t="str">
            <v>518160</v>
          </cell>
          <cell r="B100" t="str">
            <v>518160 Oth Sal &amp; Benefits  Total</v>
          </cell>
          <cell r="C100">
            <v>40640.92</v>
          </cell>
        </row>
        <row r="101">
          <cell r="A101" t="str">
            <v>518170</v>
          </cell>
          <cell r="B101" t="str">
            <v>518170 Oth Sal/Ben Misc Cr  Total</v>
          </cell>
          <cell r="C101">
            <v>-9385.06</v>
          </cell>
        </row>
        <row r="102">
          <cell r="A102" t="str">
            <v>521994</v>
          </cell>
          <cell r="B102" t="str">
            <v>521994 Sal/Burden Exp-Union  Total</v>
          </cell>
          <cell r="C102">
            <v>0</v>
          </cell>
        </row>
        <row r="103">
          <cell r="A103" t="str">
            <v>521999</v>
          </cell>
          <cell r="B103" t="str">
            <v>521999 Sal/Burden Exp-Payroll Burden  Total</v>
          </cell>
          <cell r="C103">
            <v>11776.080000000307</v>
          </cell>
        </row>
        <row r="104">
          <cell r="A104" t="str">
            <v>522010</v>
          </cell>
          <cell r="B104" t="str">
            <v>522010 Employ Rel Exp-Employee Travel  Total</v>
          </cell>
          <cell r="C104">
            <v>1437580.41</v>
          </cell>
        </row>
        <row r="105">
          <cell r="A105" t="str">
            <v>522011</v>
          </cell>
          <cell r="B105" t="str">
            <v>522011 Employ Rel Exp-Empl Travel-PCard  Total</v>
          </cell>
          <cell r="C105">
            <v>126468.03</v>
          </cell>
        </row>
        <row r="106">
          <cell r="A106" t="str">
            <v>522020</v>
          </cell>
          <cell r="B106" t="str">
            <v>522020 Employ Rel Exp-Training  Total</v>
          </cell>
          <cell r="C106">
            <v>134719.87</v>
          </cell>
        </row>
        <row r="107">
          <cell r="A107" t="str">
            <v>522030</v>
          </cell>
          <cell r="B107" t="str">
            <v>522030 Employ Rel Exp-Registration  Total</v>
          </cell>
          <cell r="C107">
            <v>207378.49</v>
          </cell>
        </row>
        <row r="108">
          <cell r="A108" t="str">
            <v>522040</v>
          </cell>
          <cell r="B108" t="str">
            <v>522040 Employ Rel Exp-Dues &amp; Licences  Total</v>
          </cell>
          <cell r="C108">
            <v>56650.67</v>
          </cell>
        </row>
        <row r="109">
          <cell r="A109" t="str">
            <v>522050</v>
          </cell>
          <cell r="B109" t="str">
            <v>522050 Employ Rel Exp-Spousal Travel  Total</v>
          </cell>
          <cell r="C109">
            <v>884.18</v>
          </cell>
        </row>
        <row r="110">
          <cell r="A110" t="str">
            <v>522060</v>
          </cell>
          <cell r="B110" t="str">
            <v>522060 Employ Rel Exp-Bus Meals/Ent  Total</v>
          </cell>
          <cell r="C110">
            <v>588685.1</v>
          </cell>
        </row>
        <row r="111">
          <cell r="A111" t="str">
            <v>522061</v>
          </cell>
          <cell r="B111" t="str">
            <v>522061 Meals/Ent-PCard  Total</v>
          </cell>
          <cell r="C111">
            <v>570743.06000000006</v>
          </cell>
        </row>
        <row r="112">
          <cell r="A112" t="str">
            <v>522070</v>
          </cell>
          <cell r="B112" t="str">
            <v>522070 Employ Rel Exp-Education  Total</v>
          </cell>
          <cell r="C112">
            <v>352438.16</v>
          </cell>
        </row>
        <row r="113">
          <cell r="A113" t="str">
            <v>522080</v>
          </cell>
          <cell r="B113" t="str">
            <v>522080 Park/In-town Travel  Total</v>
          </cell>
          <cell r="C113">
            <v>7106.04</v>
          </cell>
        </row>
        <row r="114">
          <cell r="A114" t="str">
            <v>522090</v>
          </cell>
          <cell r="B114" t="str">
            <v>522090 Employ Rel Exp-Awards/Gifts  Total</v>
          </cell>
          <cell r="C114">
            <v>117592.53</v>
          </cell>
        </row>
        <row r="115">
          <cell r="A115" t="str">
            <v>522100</v>
          </cell>
          <cell r="B115" t="str">
            <v>522100 Employ Rel Exp-Empl Reloc/Moving  Total</v>
          </cell>
          <cell r="C115">
            <v>170964.53</v>
          </cell>
        </row>
        <row r="116">
          <cell r="A116" t="str">
            <v>522110</v>
          </cell>
          <cell r="B116" t="str">
            <v>522110 Occ Hlth &amp; Safety  Total</v>
          </cell>
          <cell r="C116">
            <v>40902.5</v>
          </cell>
        </row>
        <row r="117">
          <cell r="A117" t="str">
            <v>522120</v>
          </cell>
          <cell r="B117" t="str">
            <v>522120 Employ Rel Exp-Books &amp; Subscript  Total</v>
          </cell>
          <cell r="C117">
            <v>17572.16</v>
          </cell>
        </row>
        <row r="118">
          <cell r="A118" t="str">
            <v>522130</v>
          </cell>
          <cell r="B118" t="str">
            <v>522130 Employ Rel Exp-Miscellaneous  Total</v>
          </cell>
          <cell r="C118">
            <v>1565988.5</v>
          </cell>
        </row>
        <row r="119">
          <cell r="A119" t="str">
            <v>522140</v>
          </cell>
          <cell r="B119" t="str">
            <v>522140 Recruit/Empl Agency  Total</v>
          </cell>
          <cell r="C119">
            <v>76945</v>
          </cell>
        </row>
        <row r="120">
          <cell r="A120" t="str">
            <v>530010</v>
          </cell>
          <cell r="B120" t="str">
            <v>530010 M&amp;S Exp - Non-Inventory  Total</v>
          </cell>
          <cell r="C120">
            <v>39508695.249999993</v>
          </cell>
        </row>
        <row r="121">
          <cell r="A121" t="str">
            <v>530020</v>
          </cell>
          <cell r="B121" t="str">
            <v>530020 ''M&amp;S-Stores,Tools''  Total</v>
          </cell>
          <cell r="C121">
            <v>308740.81</v>
          </cell>
        </row>
        <row r="122">
          <cell r="A122" t="str">
            <v>530030</v>
          </cell>
          <cell r="B122" t="str">
            <v>530030 M&amp;S-Ofc Furn &amp; Equip  Total</v>
          </cell>
          <cell r="C122">
            <v>5765895.4799999995</v>
          </cell>
        </row>
        <row r="123">
          <cell r="A123" t="str">
            <v>530977</v>
          </cell>
          <cell r="B123" t="str">
            <v>530977 M&amp;S Exp-Prod Orders / Inventory  Total</v>
          </cell>
          <cell r="C123">
            <v>-2401425.27</v>
          </cell>
        </row>
        <row r="124">
          <cell r="A124" t="str">
            <v>530978</v>
          </cell>
          <cell r="B124" t="str">
            <v>530978 M&amp;S Exp-Land Purchases  Total</v>
          </cell>
          <cell r="C124">
            <v>1526035.01</v>
          </cell>
        </row>
        <row r="125">
          <cell r="A125" t="str">
            <v>530979</v>
          </cell>
          <cell r="B125" t="str">
            <v>530979 M&amp;S Expenses - Stores Expense  Total</v>
          </cell>
          <cell r="C125">
            <v>371.86</v>
          </cell>
        </row>
        <row r="126">
          <cell r="A126" t="str">
            <v>530998</v>
          </cell>
          <cell r="B126" t="str">
            <v>530998 M&amp;S-Scrapping/Dest  Total</v>
          </cell>
          <cell r="C126">
            <v>-2338945.86</v>
          </cell>
        </row>
        <row r="127">
          <cell r="A127" t="str">
            <v>530999</v>
          </cell>
          <cell r="B127" t="str">
            <v>530999 M&amp;S Expenses - Inventory Issued  Total</v>
          </cell>
          <cell r="C127">
            <v>132097270.48000003</v>
          </cell>
        </row>
        <row r="128">
          <cell r="A128" t="str">
            <v>531020</v>
          </cell>
          <cell r="B128" t="str">
            <v>531020 M&amp;S Exp-Motor-Vehicles &amp; Plant  Total</v>
          </cell>
          <cell r="C128">
            <v>1749.16</v>
          </cell>
        </row>
        <row r="129">
          <cell r="A129" t="str">
            <v>531030</v>
          </cell>
          <cell r="B129" t="str">
            <v>531030 M&amp;S Exp-Purch Vehicle Fuel  Total</v>
          </cell>
          <cell r="C129">
            <v>449233.31</v>
          </cell>
        </row>
        <row r="130">
          <cell r="A130" t="str">
            <v>531040</v>
          </cell>
          <cell r="B130" t="str">
            <v>531040 Veh&amp;Pwr Op Equip  Total</v>
          </cell>
          <cell r="C130">
            <v>7083370.3299999991</v>
          </cell>
        </row>
        <row r="131">
          <cell r="A131" t="str">
            <v>532020</v>
          </cell>
          <cell r="B131" t="str">
            <v>532020 M&amp;S Exp-Equipment  Total</v>
          </cell>
          <cell r="C131">
            <v>762115.89</v>
          </cell>
        </row>
        <row r="132">
          <cell r="A132" t="str">
            <v>533010</v>
          </cell>
          <cell r="B132" t="str">
            <v>533010 M&amp;S Exp-Computer Hardware  Total</v>
          </cell>
          <cell r="C132">
            <v>6002245.0999999996</v>
          </cell>
        </row>
        <row r="133">
          <cell r="A133" t="str">
            <v>533020</v>
          </cell>
          <cell r="B133" t="str">
            <v>533020 M&amp;S Exp-Computr Softwr &amp; Upgrades  Total</v>
          </cell>
          <cell r="C133">
            <v>5397741.9400000013</v>
          </cell>
        </row>
        <row r="134">
          <cell r="A134" t="str">
            <v>534010</v>
          </cell>
          <cell r="B134" t="str">
            <v>534010 Purch-Comm Eq  Total</v>
          </cell>
          <cell r="C134">
            <v>32370.79</v>
          </cell>
        </row>
        <row r="135">
          <cell r="A135" t="str">
            <v>535010</v>
          </cell>
          <cell r="B135" t="str">
            <v>535010 M&amp;S Exp-Office Supplies  Total</v>
          </cell>
          <cell r="C135">
            <v>729390.72</v>
          </cell>
        </row>
        <row r="136">
          <cell r="A136" t="str">
            <v>535015</v>
          </cell>
          <cell r="B136" t="str">
            <v>535015 M&amp;S Expenses - P-Card  Total</v>
          </cell>
          <cell r="C136">
            <v>1094679.5900000001</v>
          </cell>
        </row>
        <row r="137">
          <cell r="A137" t="str">
            <v>540010</v>
          </cell>
          <cell r="B137" t="str">
            <v>540010 Contr&amp;Svcs Exp-Maint Svcs-Oth  Total</v>
          </cell>
          <cell r="C137">
            <v>996010.39</v>
          </cell>
        </row>
        <row r="138">
          <cell r="A138" t="str">
            <v>540020</v>
          </cell>
          <cell r="B138" t="str">
            <v>540020 Contr&amp;Svcs Exp-Eng / Tech Svcs  Total</v>
          </cell>
          <cell r="C138">
            <v>1143534.6000000001</v>
          </cell>
        </row>
        <row r="139">
          <cell r="A139" t="str">
            <v>540040</v>
          </cell>
          <cell r="B139" t="str">
            <v>540040 Contr&amp;Svcs Exp-Meter &amp; Svcing  Total</v>
          </cell>
          <cell r="C139">
            <v>-636606.91</v>
          </cell>
        </row>
        <row r="140">
          <cell r="A140" t="str">
            <v>540050</v>
          </cell>
          <cell r="B140" t="str">
            <v>540050 Contr&amp;Svcs Exp-Construct Svcs  Total</v>
          </cell>
          <cell r="C140">
            <v>108297882.58999999</v>
          </cell>
        </row>
        <row r="141">
          <cell r="A141" t="str">
            <v>540060</v>
          </cell>
          <cell r="B141" t="str">
            <v>540060 Contr&amp;Svcs Exp-Tree Clear Svcs  Total</v>
          </cell>
          <cell r="C141">
            <v>29212409.940000001</v>
          </cell>
        </row>
        <row r="142">
          <cell r="A142" t="str">
            <v>541530</v>
          </cell>
          <cell r="B142" t="str">
            <v>541530 Contr&amp;Svcs Exp-Motor Veh Reg/Lic  Total</v>
          </cell>
          <cell r="C142">
            <v>-33.06</v>
          </cell>
        </row>
        <row r="143">
          <cell r="A143" t="str">
            <v>543010</v>
          </cell>
          <cell r="B143" t="str">
            <v>543010 Contr&amp;Svcs Exp-Prof Svcs-Ded  Total</v>
          </cell>
          <cell r="C143">
            <v>16363879.630000003</v>
          </cell>
        </row>
        <row r="144">
          <cell r="A144" t="str">
            <v>543020</v>
          </cell>
          <cell r="B144" t="str">
            <v>543020 Contr&amp;Svcs Exp-Prof Svcs-Non-Ded  Total</v>
          </cell>
          <cell r="C144">
            <v>150066.84</v>
          </cell>
        </row>
        <row r="145">
          <cell r="A145" t="str">
            <v>543030</v>
          </cell>
          <cell r="B145" t="str">
            <v>543030 Auditing Services  Total</v>
          </cell>
          <cell r="C145">
            <v>854143</v>
          </cell>
        </row>
        <row r="146">
          <cell r="A146" t="str">
            <v>543040</v>
          </cell>
          <cell r="B146" t="str">
            <v>543040 Contr&amp;Svcs Exp - Admin Svcs  Total</v>
          </cell>
          <cell r="C146">
            <v>205749.74</v>
          </cell>
        </row>
        <row r="147">
          <cell r="A147" t="str">
            <v>543050</v>
          </cell>
          <cell r="B147" t="str">
            <v>543050 Contr&amp;Svcs Exp-Technical Svcs  Total</v>
          </cell>
          <cell r="C147">
            <v>132770.95000000001</v>
          </cell>
        </row>
        <row r="148">
          <cell r="A148" t="str">
            <v>543060</v>
          </cell>
          <cell r="B148" t="str">
            <v>543060 Contr&amp;Svcs Exp-Training Svcs  Total</v>
          </cell>
          <cell r="C148">
            <v>4912.43</v>
          </cell>
        </row>
        <row r="149">
          <cell r="A149" t="str">
            <v>543150</v>
          </cell>
          <cell r="B149" t="str">
            <v>543150 Contr&amp;Svcs Exp-Legal Services  Total</v>
          </cell>
          <cell r="C149">
            <v>10968753.640000001</v>
          </cell>
        </row>
        <row r="150">
          <cell r="A150" t="str">
            <v>543160</v>
          </cell>
          <cell r="B150" t="str">
            <v>543160 Contr&amp;Svcs Exp-Reimburs Costs  Total</v>
          </cell>
          <cell r="C150">
            <v>-989651.89</v>
          </cell>
        </row>
        <row r="151">
          <cell r="A151" t="str">
            <v>545010</v>
          </cell>
          <cell r="B151" t="str">
            <v>545010 Contr&amp;Svcs Exp-Property Services  Total</v>
          </cell>
          <cell r="C151">
            <v>14022.46</v>
          </cell>
        </row>
        <row r="152">
          <cell r="A152" t="str">
            <v>545040</v>
          </cell>
          <cell r="B152" t="str">
            <v>545040 Cont/Sv Add/Alt/Rem  Total</v>
          </cell>
          <cell r="C152">
            <v>7377679.2000000002</v>
          </cell>
        </row>
        <row r="153">
          <cell r="A153" t="str">
            <v>545045</v>
          </cell>
          <cell r="B153" t="str">
            <v>545045 Cont/Sv -Bldg Mnt  Total</v>
          </cell>
          <cell r="C153">
            <v>245.2</v>
          </cell>
        </row>
        <row r="154">
          <cell r="A154" t="str">
            <v>545050</v>
          </cell>
          <cell r="B154" t="str">
            <v>545050 Cont/Sv-Vending/Ice  Total</v>
          </cell>
          <cell r="C154">
            <v>108977.73</v>
          </cell>
        </row>
        <row r="155">
          <cell r="A155" t="str">
            <v>545060</v>
          </cell>
          <cell r="B155" t="str">
            <v>545060 Contr&amp;Svcs Exp-Elevator Services  Total</v>
          </cell>
          <cell r="C155">
            <v>192</v>
          </cell>
        </row>
        <row r="156">
          <cell r="A156" t="str">
            <v>545070</v>
          </cell>
          <cell r="B156" t="str">
            <v>545070 Cont/Sv Jan Serv  Total</v>
          </cell>
          <cell r="C156">
            <v>79898.559999999998</v>
          </cell>
        </row>
        <row r="157">
          <cell r="A157" t="str">
            <v>545080</v>
          </cell>
          <cell r="B157" t="str">
            <v>545080 Contr&amp;Svcs Exp-Pest Control  Total</v>
          </cell>
          <cell r="C157">
            <v>6541.61</v>
          </cell>
        </row>
        <row r="158">
          <cell r="A158" t="str">
            <v>545090</v>
          </cell>
          <cell r="B158" t="str">
            <v>545090 Cont/Sv Sec Elect  Total</v>
          </cell>
          <cell r="C158">
            <v>256093.55</v>
          </cell>
        </row>
        <row r="159">
          <cell r="A159" t="str">
            <v>545100</v>
          </cell>
          <cell r="B159" t="str">
            <v>545100 Contr&amp;Svcs Exp-Security Owned  Total</v>
          </cell>
          <cell r="C159">
            <v>297186.58</v>
          </cell>
        </row>
        <row r="160">
          <cell r="A160" t="str">
            <v>545110</v>
          </cell>
          <cell r="B160" t="str">
            <v>545110 Contr&amp;Svcs Exp-Landscaping Svcs  Total</v>
          </cell>
          <cell r="C160">
            <v>1692.1</v>
          </cell>
        </row>
        <row r="161">
          <cell r="A161" t="str">
            <v>545115</v>
          </cell>
          <cell r="B161" t="str">
            <v>545115 Contr&amp;Svcs Exp-Air Cond/Heating  Total</v>
          </cell>
          <cell r="C161">
            <v>514.95000000000005</v>
          </cell>
        </row>
        <row r="162">
          <cell r="A162" t="str">
            <v>545120</v>
          </cell>
          <cell r="B162" t="str">
            <v>545120 Contr&amp;Svcs Exp-Temp Manpower Svcs  Total</v>
          </cell>
          <cell r="C162">
            <v>3255.12</v>
          </cell>
        </row>
        <row r="163">
          <cell r="A163" t="str">
            <v>545130</v>
          </cell>
          <cell r="B163" t="str">
            <v>545130 Contr&amp;Svcs Exp-Line Locating  Total</v>
          </cell>
          <cell r="C163">
            <v>52027.06</v>
          </cell>
        </row>
        <row r="164">
          <cell r="A164" t="str">
            <v>545160</v>
          </cell>
          <cell r="B164" t="str">
            <v>545160 Contr&amp;Svcs Exp-Software Maint  Total</v>
          </cell>
          <cell r="C164">
            <v>2409481.88</v>
          </cell>
        </row>
        <row r="165">
          <cell r="A165" t="str">
            <v>545170</v>
          </cell>
          <cell r="B165" t="str">
            <v>545170 Contr&amp;Svcs Exp-Hardware Maint  Total</v>
          </cell>
          <cell r="C165">
            <v>16257.78</v>
          </cell>
        </row>
        <row r="166">
          <cell r="A166" t="str">
            <v>545510</v>
          </cell>
          <cell r="B166" t="str">
            <v>545510 Contr&amp;Svcs Exp-IT Services  Total</v>
          </cell>
          <cell r="C166">
            <v>81850.37</v>
          </cell>
        </row>
        <row r="167">
          <cell r="A167" t="str">
            <v>545520</v>
          </cell>
          <cell r="B167" t="str">
            <v>545520 L Dist/Fax/Cellular  Total</v>
          </cell>
          <cell r="C167">
            <v>639.14</v>
          </cell>
        </row>
        <row r="168">
          <cell r="A168" t="str">
            <v>546010</v>
          </cell>
          <cell r="B168" t="str">
            <v>546010 Contr&amp;Svcs Exp-Other Services  Total</v>
          </cell>
          <cell r="C168">
            <v>42691391.270000003</v>
          </cell>
        </row>
        <row r="169">
          <cell r="A169" t="str">
            <v>550010</v>
          </cell>
          <cell r="B169" t="str">
            <v>550010 A &amp; G Exp-Royalties  Total</v>
          </cell>
          <cell r="C169">
            <v>868.87</v>
          </cell>
        </row>
        <row r="170">
          <cell r="A170" t="str">
            <v>550020</v>
          </cell>
          <cell r="B170" t="str">
            <v>550020 Adm &amp; Gen Exp - Miscellaneous  Total</v>
          </cell>
          <cell r="C170">
            <v>-6070225.9100000011</v>
          </cell>
        </row>
        <row r="171">
          <cell r="A171" t="str">
            <v>550025</v>
          </cell>
          <cell r="B171" t="str">
            <v>550025 A &amp; G Exp-Meeting Exp  Total</v>
          </cell>
          <cell r="C171">
            <v>233.98</v>
          </cell>
        </row>
        <row r="172">
          <cell r="A172" t="str">
            <v>550040</v>
          </cell>
          <cell r="B172" t="str">
            <v>550040 A &amp; G Exp-Postage/Courier Svcs  Total</v>
          </cell>
          <cell r="C172">
            <v>5805483.0300000003</v>
          </cell>
        </row>
        <row r="173">
          <cell r="A173" t="str">
            <v>550050</v>
          </cell>
          <cell r="B173" t="str">
            <v>550050 A &amp; G Exp-Bank Charges &amp; Fees  Total</v>
          </cell>
          <cell r="C173">
            <v>1019.05</v>
          </cell>
        </row>
        <row r="174">
          <cell r="A174" t="str">
            <v>550070</v>
          </cell>
          <cell r="B174" t="str">
            <v>550070 A &amp; G Exp-Mgmnt/Consult Fees  Total</v>
          </cell>
          <cell r="C174">
            <v>1748300.9</v>
          </cell>
        </row>
        <row r="175">
          <cell r="A175" t="str">
            <v>550080</v>
          </cell>
          <cell r="B175" t="str">
            <v>550080 A &amp; G Exp-Club Membership &amp; Exp  Total</v>
          </cell>
          <cell r="C175">
            <v>54915.5</v>
          </cell>
        </row>
        <row r="176">
          <cell r="A176" t="str">
            <v>550090</v>
          </cell>
          <cell r="B176" t="str">
            <v>550090 A &amp; G Exp-Empl Reimburse-Veh Exp  Total</v>
          </cell>
          <cell r="C176">
            <v>525</v>
          </cell>
        </row>
        <row r="177">
          <cell r="A177" t="str">
            <v>550100</v>
          </cell>
          <cell r="B177" t="str">
            <v>550100 A &amp; G Exp-Freight  Total</v>
          </cell>
          <cell r="C177">
            <v>2157685.59</v>
          </cell>
        </row>
        <row r="178">
          <cell r="A178" t="str">
            <v>550120</v>
          </cell>
          <cell r="B178" t="str">
            <v>550120 A &amp; G Exp-Capitalized Costs  Total</v>
          </cell>
          <cell r="C178">
            <v>-43076.03</v>
          </cell>
        </row>
        <row r="179">
          <cell r="A179" t="str">
            <v>559950</v>
          </cell>
          <cell r="B179" t="str">
            <v>559950 A &amp; G Exp-Capitalized Labor  Total</v>
          </cell>
          <cell r="C179">
            <v>-76703345.499999985</v>
          </cell>
        </row>
        <row r="180">
          <cell r="A180" t="str">
            <v>559951</v>
          </cell>
          <cell r="B180" t="str">
            <v>559951 A &amp; G Exp-Capitalized Materials  Total</v>
          </cell>
          <cell r="C180">
            <v>-192930405.70999998</v>
          </cell>
        </row>
        <row r="181">
          <cell r="A181" t="str">
            <v>559952</v>
          </cell>
          <cell r="B181" t="str">
            <v>559952 A &amp; G Exp-Capitalized AFUDC-Debt  Total</v>
          </cell>
          <cell r="C181">
            <v>-3771598.99</v>
          </cell>
        </row>
        <row r="182">
          <cell r="A182" t="str">
            <v>559953</v>
          </cell>
          <cell r="B182" t="str">
            <v>559953 Cap AFUDC-Equity  Total</v>
          </cell>
          <cell r="C182">
            <v>-4074827.17</v>
          </cell>
        </row>
        <row r="183">
          <cell r="A183" t="str">
            <v>559954</v>
          </cell>
          <cell r="B183" t="str">
            <v>559954 A &amp; G Exp-Capitalized Other Exp  Total</v>
          </cell>
          <cell r="C183">
            <v>-178244227.72999996</v>
          </cell>
        </row>
        <row r="184">
          <cell r="A184" t="str">
            <v>559960</v>
          </cell>
          <cell r="B184" t="str">
            <v>559960 A &amp; G Exp-Deferred Labor  Total</v>
          </cell>
          <cell r="C184">
            <v>-5319501</v>
          </cell>
        </row>
        <row r="185">
          <cell r="A185" t="str">
            <v>559961</v>
          </cell>
          <cell r="B185" t="str">
            <v>559961 A &amp; G Exp-Deferred Materials  Total</v>
          </cell>
          <cell r="C185">
            <v>19501207.32</v>
          </cell>
        </row>
        <row r="186">
          <cell r="A186" t="str">
            <v>559962</v>
          </cell>
          <cell r="B186" t="str">
            <v>559962 A &amp; G Exp-Deferred AFUDC-Debt  Total</v>
          </cell>
          <cell r="C186">
            <v>-113.36</v>
          </cell>
        </row>
        <row r="187">
          <cell r="A187" t="str">
            <v>559963</v>
          </cell>
          <cell r="B187" t="str">
            <v>559963 A &amp; G Exp-Deferred AFUDC-Equity  Total</v>
          </cell>
          <cell r="C187">
            <v>-183.86</v>
          </cell>
        </row>
        <row r="188">
          <cell r="A188" t="str">
            <v>559964</v>
          </cell>
          <cell r="B188" t="str">
            <v>559964 A &amp; G Exp-Deferred Other Exp  Total</v>
          </cell>
          <cell r="C188">
            <v>-19748864.770000003</v>
          </cell>
        </row>
        <row r="189">
          <cell r="A189" t="str">
            <v>559994</v>
          </cell>
          <cell r="B189" t="str">
            <v>559994 Cont in Aid of Const  Total</v>
          </cell>
          <cell r="C189">
            <v>-23529272.390000004</v>
          </cell>
        </row>
        <row r="190">
          <cell r="A190" t="str">
            <v>560020</v>
          </cell>
          <cell r="B190" t="str">
            <v>560020 Claims/Settlements  Total</v>
          </cell>
          <cell r="C190">
            <v>2227792.96</v>
          </cell>
        </row>
        <row r="191">
          <cell r="A191" t="str">
            <v>560030</v>
          </cell>
          <cell r="B191" t="str">
            <v>560030 Insurance Exp-Blanket Crime  Total</v>
          </cell>
          <cell r="C191">
            <v>4400.66</v>
          </cell>
        </row>
        <row r="192">
          <cell r="A192" t="str">
            <v>560050</v>
          </cell>
          <cell r="B192" t="str">
            <v>560050 Insurance Exp-Boiler  Total</v>
          </cell>
          <cell r="C192">
            <v>113635.54</v>
          </cell>
        </row>
        <row r="193">
          <cell r="A193" t="str">
            <v>560060</v>
          </cell>
          <cell r="B193" t="str">
            <v>560060 Insurance Exp-Business Travel  Total</v>
          </cell>
          <cell r="C193">
            <v>8566.17</v>
          </cell>
        </row>
        <row r="194">
          <cell r="A194" t="str">
            <v>560070</v>
          </cell>
          <cell r="B194" t="str">
            <v>560070 Insurance Exp-Excess Liability  Total</v>
          </cell>
          <cell r="C194">
            <v>127602.94</v>
          </cell>
        </row>
        <row r="195">
          <cell r="A195" t="str">
            <v>560090</v>
          </cell>
          <cell r="B195" t="str">
            <v>560090 Insurance Exp-General Liability  Total</v>
          </cell>
          <cell r="C195">
            <v>158452.67000000001</v>
          </cell>
        </row>
        <row r="196">
          <cell r="A196" t="str">
            <v>560110</v>
          </cell>
          <cell r="B196" t="str">
            <v>560110 Insurance Exp-Property  Total</v>
          </cell>
          <cell r="C196">
            <v>2419142.5299999998</v>
          </cell>
        </row>
        <row r="197">
          <cell r="A197" t="str">
            <v>560115</v>
          </cell>
          <cell r="B197" t="str">
            <v>560115 Insurance Exp-Other  Total</v>
          </cell>
          <cell r="C197">
            <v>-134271.62</v>
          </cell>
        </row>
        <row r="198">
          <cell r="A198" t="str">
            <v>560120</v>
          </cell>
          <cell r="B198" t="str">
            <v>560120 Insurance Exp-Umbrella Liability  Total</v>
          </cell>
          <cell r="C198">
            <v>-3149.62</v>
          </cell>
        </row>
        <row r="199">
          <cell r="A199" t="str">
            <v>562020</v>
          </cell>
          <cell r="B199" t="str">
            <v>562020 Reb/Incent/Bydns-Mkt  Total</v>
          </cell>
          <cell r="C199">
            <v>2664279.42</v>
          </cell>
        </row>
        <row r="200">
          <cell r="A200" t="str">
            <v>562040</v>
          </cell>
          <cell r="B200" t="str">
            <v>562040 Cust&amp;Mktg Exp-Total Bad Debts  Total</v>
          </cell>
          <cell r="C200">
            <v>5002126.63</v>
          </cell>
        </row>
        <row r="201">
          <cell r="A201" t="str">
            <v>562130</v>
          </cell>
          <cell r="B201" t="str">
            <v>562130 Cust&amp;Mktg Exp-Repo &amp; Collection  Total</v>
          </cell>
          <cell r="C201">
            <v>598.49</v>
          </cell>
        </row>
        <row r="202">
          <cell r="A202" t="str">
            <v>562140</v>
          </cell>
          <cell r="B202" t="str">
            <v>562140 Cust&amp;Mktg Exp-Advertising-Gen  Total</v>
          </cell>
          <cell r="C202">
            <v>3775492.18</v>
          </cell>
        </row>
        <row r="203">
          <cell r="A203" t="str">
            <v>562142</v>
          </cell>
          <cell r="B203" t="str">
            <v>562142 Advertising-Info  Total</v>
          </cell>
          <cell r="C203">
            <v>809938.7</v>
          </cell>
        </row>
        <row r="204">
          <cell r="A204" t="str">
            <v>562150</v>
          </cell>
          <cell r="B204" t="str">
            <v>562150 Cust&amp;Mktg Exp-Agency Collect Fees  Total</v>
          </cell>
          <cell r="C204">
            <v>13017788.65</v>
          </cell>
        </row>
        <row r="205">
          <cell r="A205" t="str">
            <v>565010</v>
          </cell>
          <cell r="B205" t="str">
            <v>565010 Repairs and Maintenance Expenses  Total</v>
          </cell>
          <cell r="C205">
            <v>125003.67</v>
          </cell>
        </row>
        <row r="206">
          <cell r="A206" t="str">
            <v>565020</v>
          </cell>
          <cell r="B206" t="str">
            <v>565020 Repairs &amp; Maintenance-Corrective  Total</v>
          </cell>
          <cell r="C206">
            <v>125258.27</v>
          </cell>
        </row>
        <row r="207">
          <cell r="A207" t="str">
            <v>565030</v>
          </cell>
          <cell r="B207" t="str">
            <v>565030 Rep &amp; Maint-Prev  Total</v>
          </cell>
          <cell r="C207">
            <v>73828.399999999994</v>
          </cell>
        </row>
        <row r="208">
          <cell r="A208" t="str">
            <v>566010</v>
          </cell>
          <cell r="B208" t="str">
            <v>566010 Donations-Cash  Total</v>
          </cell>
          <cell r="C208">
            <v>2636.22</v>
          </cell>
        </row>
        <row r="209">
          <cell r="A209" t="str">
            <v>566030</v>
          </cell>
          <cell r="B209" t="str">
            <v>566030 Sponsorships/Contributions  Total</v>
          </cell>
          <cell r="C209">
            <v>26290.91</v>
          </cell>
        </row>
        <row r="210">
          <cell r="A210" t="str">
            <v>566040</v>
          </cell>
          <cell r="B210" t="str">
            <v>566040 Contributions-Research &amp; Develop  Total</v>
          </cell>
          <cell r="C210">
            <v>1757143.99</v>
          </cell>
        </row>
        <row r="211">
          <cell r="A211" t="str">
            <v>570010</v>
          </cell>
          <cell r="B211" t="str">
            <v>570010 Research and Development Expenses  Total</v>
          </cell>
          <cell r="C211">
            <v>399810.21</v>
          </cell>
        </row>
        <row r="212">
          <cell r="A212" t="str">
            <v>571020</v>
          </cell>
          <cell r="B212" t="str">
            <v>571020 Utilities Exp-Telephone  Total</v>
          </cell>
          <cell r="C212">
            <v>256325.57</v>
          </cell>
        </row>
        <row r="213">
          <cell r="A213" t="str">
            <v>571040</v>
          </cell>
          <cell r="B213" t="str">
            <v>571040 Utilities Expenses - Water  Total</v>
          </cell>
          <cell r="C213">
            <v>128133.41</v>
          </cell>
        </row>
        <row r="214">
          <cell r="A214" t="str">
            <v>571050</v>
          </cell>
          <cell r="B214" t="str">
            <v>571050 Utilities Exp-Other  Total</v>
          </cell>
          <cell r="C214">
            <v>23828.03</v>
          </cell>
        </row>
        <row r="215">
          <cell r="A215" t="str">
            <v>572010</v>
          </cell>
          <cell r="B215" t="str">
            <v>572010 Rental &amp; Lease Exp-Office  Total</v>
          </cell>
          <cell r="C215">
            <v>2655443.7599999998</v>
          </cell>
        </row>
        <row r="216">
          <cell r="A216" t="str">
            <v>572035</v>
          </cell>
          <cell r="B216" t="str">
            <v>572035 Rental &amp; Lease Exp-Pers Computers  Total</v>
          </cell>
          <cell r="C216">
            <v>2601.52</v>
          </cell>
        </row>
        <row r="217">
          <cell r="A217" t="str">
            <v>621002</v>
          </cell>
          <cell r="B217" t="str">
            <v>621002 Operations  Total</v>
          </cell>
          <cell r="C217">
            <v>0</v>
          </cell>
        </row>
        <row r="218">
          <cell r="A218" t="str">
            <v>621003</v>
          </cell>
          <cell r="B218" t="str">
            <v>621003 Maintenance  Total</v>
          </cell>
          <cell r="C218">
            <v>-1.0186340659856796E-10</v>
          </cell>
        </row>
        <row r="219">
          <cell r="A219" t="str">
            <v>621006</v>
          </cell>
          <cell r="B219" t="str">
            <v>621006 Projects  Total</v>
          </cell>
          <cell r="C219">
            <v>0</v>
          </cell>
        </row>
        <row r="220">
          <cell r="A220" t="str">
            <v>621007</v>
          </cell>
          <cell r="B220" t="str">
            <v>621007 Administrative  Total</v>
          </cell>
          <cell r="C220">
            <v>-5583309.9799999995</v>
          </cell>
        </row>
        <row r="221">
          <cell r="A221" t="str">
            <v>621011</v>
          </cell>
          <cell r="B221" t="str">
            <v>621011 Information Technology  Total</v>
          </cell>
          <cell r="C221">
            <v>6047086.7999999998</v>
          </cell>
        </row>
        <row r="222">
          <cell r="A222" t="str">
            <v>621012</v>
          </cell>
          <cell r="B222" t="str">
            <v>621012 Purchasing &amp; Logistics  Total</v>
          </cell>
          <cell r="C222">
            <v>537097.22</v>
          </cell>
        </row>
        <row r="223">
          <cell r="A223" t="str">
            <v>621013</v>
          </cell>
          <cell r="B223" t="str">
            <v>621013 Office Support Services  Total</v>
          </cell>
          <cell r="C223">
            <v>524367.79</v>
          </cell>
        </row>
        <row r="224">
          <cell r="A224" t="str">
            <v>621014</v>
          </cell>
          <cell r="B224" t="str">
            <v>621014 Facilities Management  Total</v>
          </cell>
          <cell r="C224">
            <v>5130017.76</v>
          </cell>
        </row>
        <row r="225">
          <cell r="A225" t="str">
            <v>621015</v>
          </cell>
          <cell r="B225" t="str">
            <v>621015 Security Services  Total</v>
          </cell>
          <cell r="C225">
            <v>1178787.04</v>
          </cell>
        </row>
        <row r="226">
          <cell r="A226" t="str">
            <v>621016</v>
          </cell>
          <cell r="B226" t="str">
            <v>621016 Fleet Maintenance  Total</v>
          </cell>
          <cell r="C226">
            <v>-2316770.7799999998</v>
          </cell>
        </row>
        <row r="227">
          <cell r="A227" t="str">
            <v>621017</v>
          </cell>
          <cell r="B227" t="str">
            <v>621017 Fleet Adj, Damg, Mod  Total</v>
          </cell>
          <cell r="C227">
            <v>-162004.14000000001</v>
          </cell>
        </row>
        <row r="228">
          <cell r="A228" t="str">
            <v>621019</v>
          </cell>
          <cell r="B228" t="str">
            <v>621019 Fleet Services  Total</v>
          </cell>
          <cell r="C228">
            <v>-6137.4</v>
          </cell>
        </row>
        <row r="229">
          <cell r="A229" t="str">
            <v>621023</v>
          </cell>
          <cell r="B229" t="str">
            <v>621023 Shops  Total</v>
          </cell>
          <cell r="C229">
            <v>-626145.93999999994</v>
          </cell>
        </row>
        <row r="230">
          <cell r="A230" t="str">
            <v>621024</v>
          </cell>
          <cell r="B230" t="str">
            <v>621024 Removal Costs  Total</v>
          </cell>
          <cell r="C230">
            <v>-1336.32</v>
          </cell>
        </row>
        <row r="231">
          <cell r="A231" t="str">
            <v>641001</v>
          </cell>
          <cell r="B231" t="str">
            <v>641001 Construction Overhead  Total</v>
          </cell>
          <cell r="C231">
            <v>-117375.86000000825</v>
          </cell>
        </row>
        <row r="232">
          <cell r="A232" t="str">
            <v>641002</v>
          </cell>
          <cell r="B232" t="str">
            <v>641002 Stores Overhead  Total</v>
          </cell>
          <cell r="C232">
            <v>12319158.73</v>
          </cell>
        </row>
        <row r="233">
          <cell r="A233" t="str">
            <v>641003</v>
          </cell>
          <cell r="B233" t="str">
            <v>641003 Transportation Overhead  Total</v>
          </cell>
          <cell r="C233">
            <v>-49865.769999999786</v>
          </cell>
        </row>
        <row r="234">
          <cell r="A234" t="str">
            <v>642002</v>
          </cell>
          <cell r="B234" t="str">
            <v>642002 Operations  Total</v>
          </cell>
          <cell r="C234">
            <v>1.9557759856070334E-9</v>
          </cell>
        </row>
        <row r="235">
          <cell r="A235" t="str">
            <v>642003</v>
          </cell>
          <cell r="B235" t="str">
            <v>642003 Maintenance  Total</v>
          </cell>
          <cell r="C235">
            <v>0</v>
          </cell>
        </row>
        <row r="236">
          <cell r="A236" t="str">
            <v>642006</v>
          </cell>
          <cell r="B236" t="str">
            <v>642006 Projects  Total</v>
          </cell>
          <cell r="C236">
            <v>349931.58</v>
          </cell>
        </row>
        <row r="237">
          <cell r="A237" t="str">
            <v>642007</v>
          </cell>
          <cell r="B237" t="str">
            <v>642007 Administrative  Total</v>
          </cell>
          <cell r="C237">
            <v>28842.410000001313</v>
          </cell>
        </row>
        <row r="238">
          <cell r="A238" t="str">
            <v>642025</v>
          </cell>
          <cell r="B238" t="str">
            <v>642025 Finance &amp; Reg  Total</v>
          </cell>
          <cell r="C238">
            <v>2183350.63</v>
          </cell>
        </row>
        <row r="239">
          <cell r="A239" t="str">
            <v>642026</v>
          </cell>
          <cell r="B239" t="str">
            <v>642026 Human Resources  Total</v>
          </cell>
          <cell r="C239">
            <v>3799339.2</v>
          </cell>
        </row>
        <row r="240">
          <cell r="A240" t="str">
            <v>642027</v>
          </cell>
          <cell r="B240" t="str">
            <v>642027 Legal  Total</v>
          </cell>
          <cell r="C240">
            <v>63797.88</v>
          </cell>
        </row>
        <row r="241">
          <cell r="A241" t="str">
            <v>642028</v>
          </cell>
          <cell r="B241" t="str">
            <v>642028 Marketing  Total</v>
          </cell>
          <cell r="C241">
            <v>0</v>
          </cell>
        </row>
        <row r="242">
          <cell r="A242" t="str">
            <v>642029</v>
          </cell>
          <cell r="B242" t="str">
            <v>642029 Phone Support  Total</v>
          </cell>
          <cell r="C242">
            <v>0</v>
          </cell>
        </row>
        <row r="243">
          <cell r="A243" t="str">
            <v>642030</v>
          </cell>
          <cell r="B243" t="str">
            <v>642030 Credit &amp; Collection  Total</v>
          </cell>
          <cell r="C243">
            <v>52318.739999998361</v>
          </cell>
        </row>
        <row r="244">
          <cell r="A244" t="str">
            <v>642031</v>
          </cell>
          <cell r="B244" t="str">
            <v>642031 Dispatching  Total</v>
          </cell>
          <cell r="C244">
            <v>0</v>
          </cell>
        </row>
        <row r="245">
          <cell r="A245" t="str">
            <v>642032</v>
          </cell>
          <cell r="B245" t="str">
            <v>642032 Transportation Allocation  Total</v>
          </cell>
          <cell r="C245">
            <v>0</v>
          </cell>
        </row>
        <row r="246">
          <cell r="A246" t="str">
            <v>642033</v>
          </cell>
          <cell r="B246" t="str">
            <v>642033 Support Services  Total</v>
          </cell>
          <cell r="C246">
            <v>0</v>
          </cell>
        </row>
        <row r="247">
          <cell r="A247" t="str">
            <v>642034</v>
          </cell>
          <cell r="B247" t="str">
            <v>642034 Major Underground  Total</v>
          </cell>
          <cell r="C247">
            <v>0</v>
          </cell>
        </row>
        <row r="248">
          <cell r="A248" t="str">
            <v>642035</v>
          </cell>
          <cell r="B248" t="str">
            <v>642035 Meter &amp; Comm  Total</v>
          </cell>
          <cell r="C248">
            <v>0</v>
          </cell>
        </row>
        <row r="249">
          <cell r="A249" t="str">
            <v>642036</v>
          </cell>
          <cell r="B249" t="str">
            <v>642036 Distribution Engineering  Total</v>
          </cell>
          <cell r="C249">
            <v>-3.2014213502407074E-10</v>
          </cell>
        </row>
        <row r="250">
          <cell r="A250" t="str">
            <v>642037</v>
          </cell>
          <cell r="B250" t="str">
            <v>642037 Public Affairs  Total</v>
          </cell>
          <cell r="C250">
            <v>0</v>
          </cell>
        </row>
        <row r="251">
          <cell r="A251" t="str">
            <v>642038</v>
          </cell>
          <cell r="B251" t="str">
            <v>642038 Shops  Total</v>
          </cell>
          <cell r="C251">
            <v>-2.0372681319713593E-10</v>
          </cell>
        </row>
        <row r="252">
          <cell r="A252" t="str">
            <v>642051</v>
          </cell>
          <cell r="B252" t="str">
            <v>642051 Investment Recovery  Total</v>
          </cell>
          <cell r="C252">
            <v>238732.9</v>
          </cell>
        </row>
        <row r="253">
          <cell r="A253" t="str">
            <v>642052</v>
          </cell>
          <cell r="B253" t="str">
            <v>642052 Financial Transactions Fixed  Total</v>
          </cell>
          <cell r="C253">
            <v>3441882.48</v>
          </cell>
        </row>
        <row r="254">
          <cell r="A254" t="str">
            <v>642053</v>
          </cell>
          <cell r="B254" t="str">
            <v>642053 Shared Services Admin &amp; X-Charges  Total</v>
          </cell>
          <cell r="C254">
            <v>3413226.43</v>
          </cell>
        </row>
        <row r="255">
          <cell r="A255" t="str">
            <v>642059</v>
          </cell>
          <cell r="B255" t="str">
            <v>642059 Facility Operations &amp; Maint.  Total</v>
          </cell>
          <cell r="C255">
            <v>915135</v>
          </cell>
        </row>
        <row r="256">
          <cell r="A256" t="str">
            <v>642060</v>
          </cell>
          <cell r="B256" t="str">
            <v>642060 Security Services  Total</v>
          </cell>
          <cell r="C256">
            <v>740438.28</v>
          </cell>
        </row>
        <row r="257">
          <cell r="A257" t="str">
            <v>642061</v>
          </cell>
          <cell r="B257" t="str">
            <v>642061 Purchasing/Contract Services  Total</v>
          </cell>
          <cell r="C257">
            <v>60422.46</v>
          </cell>
        </row>
        <row r="258">
          <cell r="A258" t="str">
            <v>642071</v>
          </cell>
          <cell r="B258" t="str">
            <v>642071 Fleet Allocation  Total</v>
          </cell>
          <cell r="C258">
            <v>-1190538.06</v>
          </cell>
        </row>
        <row r="259">
          <cell r="A259" t="str">
            <v>642074</v>
          </cell>
          <cell r="B259" t="str">
            <v>642074 Construction Overhead  Total</v>
          </cell>
          <cell r="C259">
            <v>-1.0477378964424133E-9</v>
          </cell>
        </row>
        <row r="260">
          <cell r="A260" t="str">
            <v>642086</v>
          </cell>
          <cell r="B260" t="str">
            <v>642086 Claims Administration  Total</v>
          </cell>
          <cell r="C260">
            <v>879713.06</v>
          </cell>
        </row>
        <row r="261">
          <cell r="A261" t="str">
            <v>642088</v>
          </cell>
          <cell r="B261" t="str">
            <v>642088 Convenience Copiers  Total</v>
          </cell>
          <cell r="C261">
            <v>447409.96</v>
          </cell>
        </row>
        <row r="262">
          <cell r="A262" t="str">
            <v>642095</v>
          </cell>
          <cell r="B262" t="str">
            <v>642095 REDG Allocations  Total</v>
          </cell>
          <cell r="C262">
            <v>-4034879.23</v>
          </cell>
        </row>
        <row r="263">
          <cell r="A263" t="str">
            <v>642096</v>
          </cell>
          <cell r="B263" t="str">
            <v>642096 Meter Reading  Total</v>
          </cell>
          <cell r="C263">
            <v>0</v>
          </cell>
        </row>
        <row r="264">
          <cell r="A264" t="str">
            <v>642097</v>
          </cell>
          <cell r="B264" t="str">
            <v>642097 Mail Services  Total</v>
          </cell>
          <cell r="C264">
            <v>577087.68999999994</v>
          </cell>
        </row>
        <row r="265">
          <cell r="A265" t="str">
            <v>642098</v>
          </cell>
          <cell r="B265" t="str">
            <v>642098 Records Management  Total</v>
          </cell>
          <cell r="C265">
            <v>178053.96</v>
          </cell>
        </row>
        <row r="266">
          <cell r="A266" t="str">
            <v>642099</v>
          </cell>
          <cell r="B266" t="str">
            <v>642099 IT Admin &amp; X-Charges  Total</v>
          </cell>
          <cell r="C266">
            <v>1062224.8899999999</v>
          </cell>
        </row>
        <row r="267">
          <cell r="A267" t="str">
            <v>642100</v>
          </cell>
          <cell r="B267" t="str">
            <v>642100 Corporate Communications  Total</v>
          </cell>
          <cell r="C267">
            <v>6438770.2800000003</v>
          </cell>
        </row>
        <row r="268">
          <cell r="A268" t="str">
            <v>642201</v>
          </cell>
          <cell r="B268" t="str">
            <v>642201 Allocation from REI Corporate OH  Total</v>
          </cell>
          <cell r="C268">
            <v>27290201.23</v>
          </cell>
        </row>
        <row r="269">
          <cell r="A269" t="str">
            <v>643001</v>
          </cell>
          <cell r="B269" t="str">
            <v>643001 Labor-ST-IntActAlloc  Total</v>
          </cell>
          <cell r="C269">
            <v>-623786.63</v>
          </cell>
        </row>
        <row r="270">
          <cell r="A270" t="str">
            <v>643002</v>
          </cell>
          <cell r="B270" t="str">
            <v>643002 Labor 1 1/2-IntActAl  Total</v>
          </cell>
          <cell r="C270">
            <v>-124767.01</v>
          </cell>
        </row>
        <row r="271">
          <cell r="A271" t="str">
            <v>643003</v>
          </cell>
          <cell r="B271" t="str">
            <v>643003 Labor-DBL-IntActAll  Total</v>
          </cell>
          <cell r="C271">
            <v>-9026.0600000001996</v>
          </cell>
        </row>
        <row r="272">
          <cell r="A272" t="str">
            <v>643004</v>
          </cell>
          <cell r="B272" t="str">
            <v>643004 Billable Hours  Total</v>
          </cell>
          <cell r="C272">
            <v>3860029.28</v>
          </cell>
        </row>
        <row r="273">
          <cell r="A273" t="str">
            <v>643005</v>
          </cell>
          <cell r="B273" t="str">
            <v>643005 Billable Hours Unregulated  Total</v>
          </cell>
          <cell r="C273">
            <v>243646.3</v>
          </cell>
        </row>
        <row r="274">
          <cell r="A274" t="str">
            <v>643006</v>
          </cell>
          <cell r="B274" t="str">
            <v>643006 Distribution Labor Unregulated  Total</v>
          </cell>
          <cell r="C274">
            <v>1069.0899999999999</v>
          </cell>
        </row>
        <row r="275">
          <cell r="A275" t="str">
            <v>643007</v>
          </cell>
          <cell r="B275" t="str">
            <v>643007 Administrative Labor  Total</v>
          </cell>
          <cell r="C275">
            <v>602823.04</v>
          </cell>
        </row>
        <row r="276">
          <cell r="A276" t="str">
            <v>643009</v>
          </cell>
          <cell r="B276" t="str">
            <v>643009 Internal Audit Department Labor  Total</v>
          </cell>
          <cell r="C276">
            <v>77795.19</v>
          </cell>
        </row>
        <row r="277">
          <cell r="A277" t="str">
            <v>643012</v>
          </cell>
          <cell r="B277" t="str">
            <v>643012 Labor-DT-IntActAlloc  Total</v>
          </cell>
          <cell r="C277">
            <v>1942.68</v>
          </cell>
        </row>
        <row r="278">
          <cell r="A278" t="str">
            <v>643501</v>
          </cell>
          <cell r="B278" t="str">
            <v>643501 Fleet Fuel  Total</v>
          </cell>
          <cell r="C278">
            <v>-52667.910000000062</v>
          </cell>
        </row>
        <row r="279">
          <cell r="A279" t="str">
            <v>643502</v>
          </cell>
          <cell r="B279" t="str">
            <v>643502 Fleet Pool Vehicles  Total</v>
          </cell>
          <cell r="C279">
            <v>-16571.71</v>
          </cell>
        </row>
        <row r="280">
          <cell r="A280" t="str">
            <v>643503</v>
          </cell>
          <cell r="B280" t="str">
            <v>643503 Training  Total</v>
          </cell>
          <cell r="C280">
            <v>132233.89000000001</v>
          </cell>
        </row>
        <row r="281">
          <cell r="A281" t="str">
            <v>643505</v>
          </cell>
          <cell r="B281" t="str">
            <v>643505 Facility ED&amp;C Services  Total</v>
          </cell>
          <cell r="C281">
            <v>1132901.2</v>
          </cell>
        </row>
        <row r="282">
          <cell r="A282" t="str">
            <v>643506</v>
          </cell>
          <cell r="B282" t="str">
            <v>643506 Office Support Srvs Variable  Total</v>
          </cell>
          <cell r="C282">
            <v>2</v>
          </cell>
        </row>
        <row r="283">
          <cell r="A283" t="str">
            <v>643507</v>
          </cell>
          <cell r="B283" t="str">
            <v>643507 IT Solutions Delivery  Total</v>
          </cell>
          <cell r="C283">
            <v>8891520</v>
          </cell>
        </row>
        <row r="284">
          <cell r="A284" t="str">
            <v>643508</v>
          </cell>
          <cell r="B284" t="str">
            <v>643508 IT Desktop Support  Total</v>
          </cell>
          <cell r="C284">
            <v>16002802.439999999</v>
          </cell>
        </row>
        <row r="285">
          <cell r="A285" t="str">
            <v>643509</v>
          </cell>
          <cell r="B285" t="str">
            <v>643509 Customer Billings / Inserts  Total</v>
          </cell>
          <cell r="C285">
            <v>603471.43999999994</v>
          </cell>
        </row>
        <row r="286">
          <cell r="A286" t="str">
            <v>643510</v>
          </cell>
          <cell r="B286" t="str">
            <v>643510 IT Telecom Services  Total</v>
          </cell>
          <cell r="C286">
            <v>7570195.8099999996</v>
          </cell>
        </row>
        <row r="287">
          <cell r="A287" t="str">
            <v>643512</v>
          </cell>
          <cell r="B287" t="str">
            <v>643512 Shop Services  Total</v>
          </cell>
          <cell r="C287">
            <v>-2855</v>
          </cell>
        </row>
        <row r="288">
          <cell r="A288" t="str">
            <v>643517</v>
          </cell>
          <cell r="B288" t="str">
            <v>643517 IT Training  Total</v>
          </cell>
          <cell r="C288">
            <v>107.7</v>
          </cell>
        </row>
        <row r="289">
          <cell r="A289" t="str">
            <v>643519</v>
          </cell>
          <cell r="B289" t="str">
            <v>643519 Graphics  Total</v>
          </cell>
          <cell r="C289">
            <v>228506.3</v>
          </cell>
        </row>
        <row r="290">
          <cell r="A290" t="str">
            <v>643520</v>
          </cell>
          <cell r="B290" t="str">
            <v>643520 Fine Printing  Total</v>
          </cell>
          <cell r="C290">
            <v>50270</v>
          </cell>
        </row>
        <row r="291">
          <cell r="A291" t="str">
            <v>643521</v>
          </cell>
          <cell r="B291" t="str">
            <v>643521 Office Supplies  Total</v>
          </cell>
          <cell r="C291">
            <v>591510.55000000005</v>
          </cell>
        </row>
        <row r="292">
          <cell r="A292" t="str">
            <v>643522</v>
          </cell>
          <cell r="B292" t="str">
            <v>643522 Fleet Testing  Total</v>
          </cell>
          <cell r="C292">
            <v>-5842</v>
          </cell>
        </row>
        <row r="293">
          <cell r="A293" t="str">
            <v>643523</v>
          </cell>
          <cell r="B293" t="str">
            <v>643523 Transportation Expense  Total</v>
          </cell>
          <cell r="C293">
            <v>1342.91</v>
          </cell>
        </row>
        <row r="294">
          <cell r="A294" t="str">
            <v>643524</v>
          </cell>
          <cell r="B294" t="str">
            <v>643524 Document Services  Total</v>
          </cell>
          <cell r="C294">
            <v>503732</v>
          </cell>
        </row>
        <row r="295">
          <cell r="A295" t="str">
            <v>643525</v>
          </cell>
          <cell r="B295" t="str">
            <v>643525 Power Oper Equip Exp  Total</v>
          </cell>
          <cell r="C295">
            <v>1909.45</v>
          </cell>
        </row>
        <row r="296">
          <cell r="A296" t="str">
            <v>643526</v>
          </cell>
          <cell r="B296" t="str">
            <v>643526 Forms Design and Management  Total</v>
          </cell>
          <cell r="C296">
            <v>84788.64</v>
          </cell>
        </row>
        <row r="297">
          <cell r="A297" t="str">
            <v>643528</v>
          </cell>
          <cell r="B297" t="str">
            <v>643528 Technical Support Billings  Total</v>
          </cell>
          <cell r="C297">
            <v>-803072.35999999824</v>
          </cell>
        </row>
        <row r="298">
          <cell r="A298" t="str">
            <v>644015</v>
          </cell>
          <cell r="B298" t="str">
            <v>644015 Conemaugh Station Bargaining ST  Total</v>
          </cell>
          <cell r="C298">
            <v>308.56</v>
          </cell>
        </row>
        <row r="299">
          <cell r="A299" t="str">
            <v>644142</v>
          </cell>
          <cell r="B299" t="str">
            <v>644142 Shawville Station Bargaining ST  Total</v>
          </cell>
          <cell r="C299">
            <v>0</v>
          </cell>
        </row>
        <row r="300">
          <cell r="A300" t="str">
            <v>702010</v>
          </cell>
          <cell r="B300" t="str">
            <v>702010 Depreciation Exp  Total</v>
          </cell>
          <cell r="C300">
            <v>-31202087.600000024</v>
          </cell>
        </row>
        <row r="301">
          <cell r="A301" t="str">
            <v>702026</v>
          </cell>
          <cell r="B301" t="str">
            <v>702026 Depreciation Exp-Redirected  Total</v>
          </cell>
          <cell r="C301">
            <v>203617477.31</v>
          </cell>
        </row>
        <row r="302">
          <cell r="A302" t="str">
            <v>702050</v>
          </cell>
          <cell r="B302" t="str">
            <v>702050 Depreciation Exp-Transportation  Total</v>
          </cell>
          <cell r="C302">
            <v>11901399.58</v>
          </cell>
        </row>
        <row r="303">
          <cell r="A303" t="str">
            <v>704010</v>
          </cell>
          <cell r="B303" t="str">
            <v>704010 Amortization Exp - Intangibles  Total</v>
          </cell>
          <cell r="C303">
            <v>80676.72</v>
          </cell>
        </row>
        <row r="304">
          <cell r="A304" t="str">
            <v>704020</v>
          </cell>
          <cell r="B304" t="str">
            <v>704020 Amort-Limit Term Plt  Total</v>
          </cell>
          <cell r="C304">
            <v>3987241.25</v>
          </cell>
        </row>
        <row r="305">
          <cell r="A305" t="str">
            <v>708010</v>
          </cell>
          <cell r="B305" t="str">
            <v>708010 Interest Exp - Long-Term Debt  Total</v>
          </cell>
          <cell r="C305">
            <v>76009212</v>
          </cell>
        </row>
        <row r="306">
          <cell r="A306" t="str">
            <v>708030</v>
          </cell>
          <cell r="B306" t="str">
            <v>708030 Interest Exp-Customer Deposits  Total</v>
          </cell>
          <cell r="C306">
            <v>2404144.39</v>
          </cell>
        </row>
        <row r="307">
          <cell r="A307" t="str">
            <v>708120</v>
          </cell>
          <cell r="B307" t="str">
            <v>708120 Interest Exp-AFUDC-Debt  Total</v>
          </cell>
          <cell r="C307">
            <v>-31257.23</v>
          </cell>
        </row>
        <row r="308">
          <cell r="A308" t="str">
            <v>708140</v>
          </cell>
          <cell r="B308" t="str">
            <v>708140 Interest Expense-Other  Total</v>
          </cell>
          <cell r="C308">
            <v>103.7</v>
          </cell>
        </row>
        <row r="309">
          <cell r="A309" t="str">
            <v>708160</v>
          </cell>
          <cell r="B309" t="str">
            <v>708160 Amort-Disc/Prem  Total</v>
          </cell>
          <cell r="C309">
            <v>3157740</v>
          </cell>
        </row>
        <row r="310">
          <cell r="A310" t="str">
            <v>711998</v>
          </cell>
          <cell r="B310" t="str">
            <v>711998 Interest Exp-AFUDC Equity  Total</v>
          </cell>
          <cell r="C310">
            <v>4077104.52</v>
          </cell>
        </row>
        <row r="311">
          <cell r="A311" t="str">
            <v>711999</v>
          </cell>
          <cell r="B311" t="str">
            <v>711999 Interest Exp-AFUDC Debt  Total</v>
          </cell>
          <cell r="C311">
            <v>3773713.21</v>
          </cell>
        </row>
        <row r="312">
          <cell r="A312" t="str">
            <v>712010</v>
          </cell>
          <cell r="B312" t="str">
            <v>712010 Preferred Dividend Requirement  Total</v>
          </cell>
          <cell r="C312">
            <v>122376</v>
          </cell>
        </row>
        <row r="313">
          <cell r="A313" t="str">
            <v>720020</v>
          </cell>
          <cell r="B313" t="str">
            <v>720020 Permits &amp; Licenses  Total</v>
          </cell>
          <cell r="C313">
            <v>5542.89</v>
          </cell>
        </row>
        <row r="314">
          <cell r="A314" t="str">
            <v>720030</v>
          </cell>
          <cell r="B314" t="str">
            <v>720030 Ind Assoc Fees/Dues  Total</v>
          </cell>
          <cell r="C314">
            <v>20111</v>
          </cell>
        </row>
        <row r="315">
          <cell r="A315" t="str">
            <v>722020</v>
          </cell>
          <cell r="B315" t="str">
            <v>722020 Govt Chg &amp; Levies  Total</v>
          </cell>
          <cell r="C315">
            <v>24257100.75</v>
          </cell>
        </row>
        <row r="316">
          <cell r="A316" t="str">
            <v>722130</v>
          </cell>
          <cell r="B316" t="str">
            <v>722130 Franch Fees-City  Total</v>
          </cell>
          <cell r="C316">
            <v>26743212.619999994</v>
          </cell>
        </row>
        <row r="317">
          <cell r="A317" t="str">
            <v>722140</v>
          </cell>
          <cell r="B317" t="str">
            <v>722140 Misc Taxes Exp  Total</v>
          </cell>
          <cell r="C317">
            <v>29108.02</v>
          </cell>
        </row>
        <row r="318">
          <cell r="A318" t="str">
            <v>722150</v>
          </cell>
          <cell r="B318" t="str">
            <v>722150 Other Taxes Expenses - Property  Total</v>
          </cell>
          <cell r="C318">
            <v>62283642.380000003</v>
          </cell>
        </row>
        <row r="319">
          <cell r="A319" t="str">
            <v>722160</v>
          </cell>
          <cell r="B319" t="str">
            <v>722160 Other Taxes Exp-FICA  Total</v>
          </cell>
          <cell r="C319">
            <v>14740767.630000001</v>
          </cell>
        </row>
        <row r="320">
          <cell r="A320" t="str">
            <v>722170</v>
          </cell>
          <cell r="B320" t="str">
            <v>722170 Other Taxes Exp-Unemployment  Total</v>
          </cell>
          <cell r="C320">
            <v>649293.43000000005</v>
          </cell>
        </row>
        <row r="321">
          <cell r="A321" t="str">
            <v>722181</v>
          </cell>
          <cell r="B321" t="str">
            <v>722181 Misc Empl Taxes  Total</v>
          </cell>
          <cell r="C321">
            <v>4982.5200000000004</v>
          </cell>
        </row>
        <row r="322">
          <cell r="A322" t="str">
            <v>722200</v>
          </cell>
          <cell r="B322" t="str">
            <v>722200 Other Taxes Exp-State Gross Rcpts  Total</v>
          </cell>
          <cell r="C322">
            <v>13503439.549999999</v>
          </cell>
        </row>
      </sheetData>
      <sheetData sheetId="2" refreshError="1">
        <row r="6">
          <cell r="A6" t="str">
            <v>402822</v>
          </cell>
          <cell r="B6" t="str">
            <v>402822 Elec Sales-Unbilled-Base  Total</v>
          </cell>
          <cell r="C6">
            <v>-19647407.649999999</v>
          </cell>
        </row>
        <row r="7">
          <cell r="A7" t="str">
            <v>402824</v>
          </cell>
          <cell r="B7" t="str">
            <v>402824 Elec Sales-Unbilled-Franchise  Total</v>
          </cell>
          <cell r="C7">
            <v>-173190.55</v>
          </cell>
        </row>
        <row r="8">
          <cell r="A8" t="str">
            <v>402830</v>
          </cell>
          <cell r="B8" t="str">
            <v>402830 Elec Sales-Over/(Under) Rec Fuel  Total</v>
          </cell>
          <cell r="C8">
            <v>-607324720.33000004</v>
          </cell>
        </row>
        <row r="9">
          <cell r="A9" t="str">
            <v>402835</v>
          </cell>
          <cell r="B9" t="str">
            <v>402835 Elec Sales-Over/(Under) Rec PCRF  Total</v>
          </cell>
          <cell r="C9">
            <v>-230502.96</v>
          </cell>
        </row>
        <row r="10">
          <cell r="A10" t="str">
            <v>402840</v>
          </cell>
          <cell r="B10" t="str">
            <v>402840 Energy Svcs Sales  Total</v>
          </cell>
          <cell r="C10">
            <v>-974745.09</v>
          </cell>
        </row>
        <row r="11">
          <cell r="A11" t="str">
            <v>402890</v>
          </cell>
          <cell r="B11" t="str">
            <v>402890 Energy Svc-Steam  Total</v>
          </cell>
          <cell r="C11">
            <v>-2343397.0699999998</v>
          </cell>
        </row>
        <row r="12">
          <cell r="A12" t="str">
            <v>407014</v>
          </cell>
          <cell r="B12" t="str">
            <v>407014 Ancillary Svcs-Fuel  Total</v>
          </cell>
          <cell r="C12">
            <v>316.47000000000003</v>
          </cell>
        </row>
        <row r="13">
          <cell r="A13" t="str">
            <v>430010</v>
          </cell>
          <cell r="B13" t="str">
            <v>430010 Appl Rev-Non-Finance  Total</v>
          </cell>
          <cell r="C13">
            <v>49345.919999999998</v>
          </cell>
        </row>
        <row r="14">
          <cell r="A14" t="str">
            <v>443010</v>
          </cell>
          <cell r="B14" t="str">
            <v>443010 Other Operating Revenues  Total</v>
          </cell>
          <cell r="C14">
            <v>305858.77</v>
          </cell>
        </row>
        <row r="15">
          <cell r="A15" t="str">
            <v>481010</v>
          </cell>
          <cell r="B15" t="str">
            <v>481010 Capitalized Equity (AFUDC)  Total</v>
          </cell>
          <cell r="C15">
            <v>-8473940.9399999995</v>
          </cell>
        </row>
        <row r="16">
          <cell r="A16" t="str">
            <v>482010</v>
          </cell>
          <cell r="B16" t="str">
            <v>482010 Interest Income-Associated Co  Total</v>
          </cell>
          <cell r="C16">
            <v>-760940.91</v>
          </cell>
        </row>
        <row r="17">
          <cell r="A17" t="str">
            <v>482510</v>
          </cell>
          <cell r="B17" t="str">
            <v>482510 Div/Misc Inc/Ded-Asc  Total</v>
          </cell>
          <cell r="C17">
            <v>-883614.02</v>
          </cell>
        </row>
        <row r="18">
          <cell r="A18" t="str">
            <v>483010</v>
          </cell>
          <cell r="B18" t="str">
            <v>483010 Interest Income  Total</v>
          </cell>
          <cell r="C18">
            <v>-216062.53</v>
          </cell>
        </row>
        <row r="19">
          <cell r="A19" t="str">
            <v>489020</v>
          </cell>
          <cell r="B19" t="str">
            <v>489020 Lease Income  Total</v>
          </cell>
          <cell r="C19">
            <v>11973.04</v>
          </cell>
        </row>
        <row r="20">
          <cell r="A20" t="str">
            <v>491010</v>
          </cell>
          <cell r="B20" t="str">
            <v>491010 Misc Non-Oper Rev  Total</v>
          </cell>
          <cell r="C20">
            <v>-115479.69</v>
          </cell>
        </row>
        <row r="21">
          <cell r="A21" t="str">
            <v>491020</v>
          </cell>
          <cell r="B21" t="str">
            <v>491020 Misc Non-Oper Ded  Total</v>
          </cell>
          <cell r="C21">
            <v>58319.72</v>
          </cell>
        </row>
        <row r="22">
          <cell r="A22" t="str">
            <v>491030</v>
          </cell>
          <cell r="B22" t="str">
            <v>491030 Revenues from Sales Tax Discounts  Total</v>
          </cell>
          <cell r="C22">
            <v>-1128145.19</v>
          </cell>
        </row>
        <row r="23">
          <cell r="A23" t="str">
            <v>500045</v>
          </cell>
          <cell r="B23" t="str">
            <v>500045 Fuel Exp-Lignite-Non Reconcilable  Total</v>
          </cell>
          <cell r="C23">
            <v>65673.119999999995</v>
          </cell>
        </row>
        <row r="24">
          <cell r="A24" t="str">
            <v>515040</v>
          </cell>
          <cell r="B24" t="str">
            <v>515040 Sal&amp;Wages Exp-Bonus/Inc-Exempt  Total</v>
          </cell>
          <cell r="C24">
            <v>1026241.32</v>
          </cell>
        </row>
        <row r="25">
          <cell r="A25" t="str">
            <v>515042</v>
          </cell>
          <cell r="B25" t="str">
            <v>515042 Bonus/Inc-Non-Exempt  Total</v>
          </cell>
          <cell r="C25">
            <v>67576.3</v>
          </cell>
        </row>
        <row r="26">
          <cell r="A26" t="str">
            <v>515044</v>
          </cell>
          <cell r="B26" t="str">
            <v>515044 Bonus/Inc-Union  Total</v>
          </cell>
          <cell r="C26">
            <v>3041.67</v>
          </cell>
        </row>
        <row r="27">
          <cell r="A27" t="str">
            <v>515050</v>
          </cell>
          <cell r="B27" t="str">
            <v>515050 Non-prod-Exempt  Total</v>
          </cell>
          <cell r="C27">
            <v>249348.87</v>
          </cell>
        </row>
        <row r="28">
          <cell r="A28" t="str">
            <v>515052</v>
          </cell>
          <cell r="B28" t="str">
            <v>515052 Non-prod-Non-Exempt  Total</v>
          </cell>
          <cell r="C28">
            <v>124745.17</v>
          </cell>
        </row>
        <row r="29">
          <cell r="A29" t="str">
            <v>515060</v>
          </cell>
          <cell r="B29" t="str">
            <v>515060 Sal&amp;Wages Exp-Temporary/Contract  Total</v>
          </cell>
          <cell r="C29">
            <v>1006392.42</v>
          </cell>
        </row>
        <row r="30">
          <cell r="A30" t="str">
            <v>515070</v>
          </cell>
          <cell r="B30" t="str">
            <v>515070 Sal&amp;Wages Exp-Severance  Total</v>
          </cell>
          <cell r="C30">
            <v>843648</v>
          </cell>
        </row>
        <row r="31">
          <cell r="A31" t="str">
            <v>517988</v>
          </cell>
          <cell r="B31" t="str">
            <v>517988 Sal&amp;Wages Exp-Other Comp-Union  Total</v>
          </cell>
          <cell r="C31">
            <v>107.27</v>
          </cell>
        </row>
        <row r="32">
          <cell r="A32" t="str">
            <v>517992</v>
          </cell>
          <cell r="B32" t="str">
            <v>517992 Oth Comp-Non-Exempt  Total</v>
          </cell>
          <cell r="C32">
            <v>14970</v>
          </cell>
        </row>
        <row r="33">
          <cell r="A33" t="str">
            <v>517994</v>
          </cell>
          <cell r="B33" t="str">
            <v>517994 Sal&amp;Wages Exp-Overtime Non-Exempt  Total</v>
          </cell>
          <cell r="C33">
            <v>126839.67999999999</v>
          </cell>
        </row>
        <row r="34">
          <cell r="A34" t="str">
            <v>517995</v>
          </cell>
          <cell r="B34" t="str">
            <v>517995 Sal&amp;Wages Exp-Regular Non-Exempt  Total</v>
          </cell>
          <cell r="C34">
            <v>953508.52</v>
          </cell>
        </row>
        <row r="35">
          <cell r="A35" t="str">
            <v>517996</v>
          </cell>
          <cell r="B35" t="str">
            <v>517996 Sal&amp;Wages Exp-Other Comp-Exempt  Total</v>
          </cell>
          <cell r="C35">
            <v>168428.2</v>
          </cell>
        </row>
        <row r="36">
          <cell r="A36" t="str">
            <v>517999</v>
          </cell>
          <cell r="B36" t="str">
            <v>517999 Sal&amp;Wages Exp-Regular Exempt  Total</v>
          </cell>
          <cell r="C36">
            <v>5866237.6399999997</v>
          </cell>
        </row>
        <row r="37">
          <cell r="A37" t="str">
            <v>518010</v>
          </cell>
          <cell r="B37" t="str">
            <v>518010 Sal/Burden Exp-Pension  Total</v>
          </cell>
          <cell r="C37">
            <v>8018.74</v>
          </cell>
        </row>
        <row r="38">
          <cell r="A38" t="str">
            <v>518020</v>
          </cell>
          <cell r="B38" t="str">
            <v>518020 Sal/Burden Exp-Medical  Total</v>
          </cell>
          <cell r="C38">
            <v>-580009.11</v>
          </cell>
        </row>
        <row r="39">
          <cell r="A39" t="str">
            <v>518030</v>
          </cell>
          <cell r="B39" t="str">
            <v>518030 Sal/Burden Exp-Post Retirement  Total</v>
          </cell>
          <cell r="C39">
            <v>140234.01999999999</v>
          </cell>
        </row>
        <row r="40">
          <cell r="A40" t="str">
            <v>518040</v>
          </cell>
          <cell r="B40" t="str">
            <v>518040 Sal/Burden Exp-Dental  Total</v>
          </cell>
          <cell r="C40">
            <v>-180333.33</v>
          </cell>
        </row>
        <row r="41">
          <cell r="A41" t="str">
            <v>518060</v>
          </cell>
          <cell r="B41" t="str">
            <v>518060 Sal/Burden Exp-Life  Total</v>
          </cell>
          <cell r="C41">
            <v>-74750.009999999995</v>
          </cell>
        </row>
        <row r="42">
          <cell r="A42" t="str">
            <v>518070</v>
          </cell>
          <cell r="B42" t="str">
            <v>518070 Sal/Burden Exp-Savings  Total</v>
          </cell>
          <cell r="C42">
            <v>315213.67</v>
          </cell>
        </row>
        <row r="43">
          <cell r="A43" t="str">
            <v>518090</v>
          </cell>
          <cell r="B43" t="str">
            <v>518090 Long-Term Disability  Total</v>
          </cell>
          <cell r="C43">
            <v>-23917.8</v>
          </cell>
        </row>
        <row r="44">
          <cell r="A44" t="str">
            <v>518130</v>
          </cell>
          <cell r="B44" t="str">
            <v>518130 Workers Compensation  Total</v>
          </cell>
          <cell r="C44">
            <v>11889.17</v>
          </cell>
        </row>
        <row r="45">
          <cell r="A45" t="str">
            <v>518160</v>
          </cell>
          <cell r="B45" t="str">
            <v>518160 Oth Sal &amp; Benefits  Total</v>
          </cell>
          <cell r="C45">
            <v>-993821.91</v>
          </cell>
        </row>
        <row r="46">
          <cell r="A46" t="str">
            <v>518170</v>
          </cell>
          <cell r="B46" t="str">
            <v>518170 Oth Sal/Ben Misc Cr  Total</v>
          </cell>
          <cell r="C46">
            <v>-375.89</v>
          </cell>
        </row>
        <row r="47">
          <cell r="A47" t="str">
            <v>521996</v>
          </cell>
          <cell r="B47" t="str">
            <v>521996 ICP-Non-Exempt  Total</v>
          </cell>
          <cell r="C47">
            <v>-21216</v>
          </cell>
        </row>
        <row r="48">
          <cell r="A48" t="str">
            <v>521997</v>
          </cell>
          <cell r="B48" t="str">
            <v>521997 ICP-Exempt  Total</v>
          </cell>
          <cell r="C48">
            <v>-238523.58</v>
          </cell>
        </row>
        <row r="49">
          <cell r="A49" t="str">
            <v>521999</v>
          </cell>
          <cell r="B49" t="str">
            <v>521999 Sal/Burden Exp-Payroll Burden  Total</v>
          </cell>
          <cell r="C49">
            <v>-33799.46</v>
          </cell>
        </row>
        <row r="50">
          <cell r="A50" t="str">
            <v>522010</v>
          </cell>
          <cell r="B50" t="str">
            <v>522010 Employ Rel Exp-Employee Travel  Total</v>
          </cell>
          <cell r="C50">
            <v>766689.49</v>
          </cell>
        </row>
        <row r="51">
          <cell r="A51" t="str">
            <v>522011</v>
          </cell>
          <cell r="B51" t="str">
            <v>522011 Employ Rel Exp-Empl Travel-PCard  Total</v>
          </cell>
          <cell r="C51">
            <v>153220.51999999999</v>
          </cell>
        </row>
        <row r="52">
          <cell r="A52" t="str">
            <v>522020</v>
          </cell>
          <cell r="B52" t="str">
            <v>522020 Employ Rel Exp-Training  Total</v>
          </cell>
          <cell r="C52">
            <v>63076.65</v>
          </cell>
        </row>
        <row r="53">
          <cell r="A53" t="str">
            <v>522030</v>
          </cell>
          <cell r="B53" t="str">
            <v>522030 Employ Rel Exp-Registration  Total</v>
          </cell>
          <cell r="C53">
            <v>57359.56</v>
          </cell>
        </row>
        <row r="54">
          <cell r="A54" t="str">
            <v>522040</v>
          </cell>
          <cell r="B54" t="str">
            <v>522040 Employ Rel Exp-Dues &amp; Licences  Total</v>
          </cell>
          <cell r="C54">
            <v>14607.03</v>
          </cell>
        </row>
        <row r="55">
          <cell r="A55" t="str">
            <v>522060</v>
          </cell>
          <cell r="B55" t="str">
            <v>522060 Employ Rel Exp-Bus Meals/Ent  Total</v>
          </cell>
          <cell r="C55">
            <v>193648.6</v>
          </cell>
        </row>
        <row r="56">
          <cell r="A56" t="str">
            <v>522061</v>
          </cell>
          <cell r="B56" t="str">
            <v>522061 Meals/Ent-PCard  Total</v>
          </cell>
          <cell r="C56">
            <v>105977.04</v>
          </cell>
        </row>
        <row r="57">
          <cell r="A57" t="str">
            <v>522070</v>
          </cell>
          <cell r="B57" t="str">
            <v>522070 Employ Rel Exp-Education  Total</v>
          </cell>
          <cell r="C57">
            <v>7687.75</v>
          </cell>
        </row>
        <row r="58">
          <cell r="A58" t="str">
            <v>522080</v>
          </cell>
          <cell r="B58" t="str">
            <v>522080 Park/In-town Travel  Total</v>
          </cell>
          <cell r="C58">
            <v>246.5</v>
          </cell>
        </row>
        <row r="59">
          <cell r="A59" t="str">
            <v>522090</v>
          </cell>
          <cell r="B59" t="str">
            <v>522090 Employ Rel Exp-Awards/Gifts  Total</v>
          </cell>
          <cell r="C59">
            <v>44075.75</v>
          </cell>
        </row>
        <row r="60">
          <cell r="A60" t="str">
            <v>522100</v>
          </cell>
          <cell r="B60" t="str">
            <v>522100 Employ Rel Exp-Empl Reloc/Moving  Total</v>
          </cell>
          <cell r="C60">
            <v>69595.89</v>
          </cell>
        </row>
        <row r="61">
          <cell r="A61" t="str">
            <v>522110</v>
          </cell>
          <cell r="B61" t="str">
            <v>522110 Occ Hlth &amp; Safety  Total</v>
          </cell>
          <cell r="C61">
            <v>6482.97</v>
          </cell>
        </row>
        <row r="62">
          <cell r="A62" t="str">
            <v>522120</v>
          </cell>
          <cell r="B62" t="str">
            <v>522120 Employ Rel Exp-Books &amp; Subscript  Total</v>
          </cell>
          <cell r="C62">
            <v>27126.03</v>
          </cell>
        </row>
        <row r="63">
          <cell r="A63" t="str">
            <v>522130</v>
          </cell>
          <cell r="B63" t="str">
            <v>522130 Employ Rel Exp-Miscellaneous  Total</v>
          </cell>
          <cell r="C63">
            <v>222413.44</v>
          </cell>
        </row>
        <row r="64">
          <cell r="A64" t="str">
            <v>522140</v>
          </cell>
          <cell r="B64" t="str">
            <v>522140 Recruit/Empl Agency  Total</v>
          </cell>
          <cell r="C64">
            <v>153086.66</v>
          </cell>
        </row>
        <row r="65">
          <cell r="A65" t="str">
            <v>530010</v>
          </cell>
          <cell r="B65" t="str">
            <v>530010 M&amp;S Exp - Non-Inventory  Total</v>
          </cell>
          <cell r="C65">
            <v>1806249.23</v>
          </cell>
        </row>
        <row r="66">
          <cell r="A66" t="str">
            <v>530030</v>
          </cell>
          <cell r="B66" t="str">
            <v>530030 M&amp;S-Ofc Furn &amp; Equip  Total</v>
          </cell>
          <cell r="C66">
            <v>1998847.78</v>
          </cell>
        </row>
        <row r="67">
          <cell r="A67" t="str">
            <v>530998</v>
          </cell>
          <cell r="B67" t="str">
            <v>530998 M&amp;S-Scrapping/Dest  Total</v>
          </cell>
          <cell r="C67">
            <v>-39833.42</v>
          </cell>
        </row>
        <row r="68">
          <cell r="A68" t="str">
            <v>530999</v>
          </cell>
          <cell r="B68" t="str">
            <v>530999 M&amp;S Expenses - Inventory Issued  Total</v>
          </cell>
          <cell r="C68">
            <v>14136.64</v>
          </cell>
        </row>
        <row r="69">
          <cell r="A69" t="str">
            <v>532020</v>
          </cell>
          <cell r="B69" t="str">
            <v>532020 M&amp;S Exp-Equipment  Total</v>
          </cell>
          <cell r="C69">
            <v>6297.99</v>
          </cell>
        </row>
        <row r="70">
          <cell r="A70" t="str">
            <v>533010</v>
          </cell>
          <cell r="B70" t="str">
            <v>533010 M&amp;S Exp-Computer Hardware  Total</v>
          </cell>
          <cell r="C70">
            <v>191232.24</v>
          </cell>
        </row>
        <row r="71">
          <cell r="A71" t="str">
            <v>533020</v>
          </cell>
          <cell r="B71" t="str">
            <v>533020 M&amp;S Exp-Computr Softwr &amp; Upgrades  Total</v>
          </cell>
          <cell r="C71">
            <v>121272.77</v>
          </cell>
        </row>
        <row r="72">
          <cell r="A72" t="str">
            <v>535010</v>
          </cell>
          <cell r="B72" t="str">
            <v>535010 M&amp;S Exp-Office Supplies  Total</v>
          </cell>
          <cell r="C72">
            <v>-78373.3</v>
          </cell>
        </row>
        <row r="73">
          <cell r="A73" t="str">
            <v>535015</v>
          </cell>
          <cell r="B73" t="str">
            <v>535015 M&amp;S Expenses - P-Card  Total</v>
          </cell>
          <cell r="C73">
            <v>38232.74</v>
          </cell>
        </row>
        <row r="74">
          <cell r="A74" t="str">
            <v>540010</v>
          </cell>
          <cell r="B74" t="str">
            <v>540010 Contr&amp;Svcs Exp-Maint Svcs-Oth  Total</v>
          </cell>
          <cell r="C74">
            <v>-9744.94</v>
          </cell>
        </row>
        <row r="75">
          <cell r="A75" t="str">
            <v>540020</v>
          </cell>
          <cell r="B75" t="str">
            <v>540020 Contr&amp;Svcs Exp-Eng / Tech Svcs  Total</v>
          </cell>
          <cell r="C75">
            <v>297.69</v>
          </cell>
        </row>
        <row r="76">
          <cell r="A76" t="str">
            <v>540050</v>
          </cell>
          <cell r="B76" t="str">
            <v>540050 Contr&amp;Svcs Exp-Construct Svcs  Total</v>
          </cell>
          <cell r="C76">
            <v>27071.24</v>
          </cell>
        </row>
        <row r="77">
          <cell r="A77" t="str">
            <v>543010</v>
          </cell>
          <cell r="B77" t="str">
            <v>543010 Contr&amp;Svcs Exp-Prof Svcs-Ded  Total</v>
          </cell>
          <cell r="C77">
            <v>6082275.1500000004</v>
          </cell>
        </row>
        <row r="78">
          <cell r="A78" t="str">
            <v>543020</v>
          </cell>
          <cell r="B78" t="str">
            <v>543020 Contr&amp;Svcs Exp-Prof Svcs-Non-Ded  Total</v>
          </cell>
          <cell r="C78">
            <v>106655.75</v>
          </cell>
        </row>
        <row r="79">
          <cell r="A79" t="str">
            <v>543030</v>
          </cell>
          <cell r="B79" t="str">
            <v>543030 Auditing Services  Total</v>
          </cell>
          <cell r="C79">
            <v>117757</v>
          </cell>
        </row>
        <row r="80">
          <cell r="A80" t="str">
            <v>543040</v>
          </cell>
          <cell r="B80" t="str">
            <v>543040 Contr&amp;Svcs Exp - Admin Svcs  Total</v>
          </cell>
          <cell r="C80">
            <v>722435.36</v>
          </cell>
        </row>
        <row r="81">
          <cell r="A81" t="str">
            <v>543050</v>
          </cell>
          <cell r="B81" t="str">
            <v>543050 Contr&amp;Svcs Exp-Technical Svcs  Total</v>
          </cell>
          <cell r="C81">
            <v>-8947160.1500000004</v>
          </cell>
        </row>
        <row r="82">
          <cell r="A82" t="str">
            <v>543060</v>
          </cell>
          <cell r="B82" t="str">
            <v>543060 Contr&amp;Svcs Exp-Training Svcs  Total</v>
          </cell>
          <cell r="C82">
            <v>147009.07999999999</v>
          </cell>
        </row>
        <row r="83">
          <cell r="A83" t="str">
            <v>543150</v>
          </cell>
          <cell r="B83" t="str">
            <v>543150 Contr&amp;Svcs Exp-Legal Services  Total</v>
          </cell>
          <cell r="C83">
            <v>4125766.18</v>
          </cell>
        </row>
        <row r="84">
          <cell r="A84" t="str">
            <v>545040</v>
          </cell>
          <cell r="B84" t="str">
            <v>545040 Cont/Sv Add/Alt/Rem  Total</v>
          </cell>
          <cell r="C84">
            <v>3159700.27</v>
          </cell>
        </row>
        <row r="85">
          <cell r="A85" t="str">
            <v>545045</v>
          </cell>
          <cell r="B85" t="str">
            <v>545045 Cont/Sv -Bldg Mnt  Total</v>
          </cell>
          <cell r="C85">
            <v>46177.48</v>
          </cell>
        </row>
        <row r="86">
          <cell r="A86" t="str">
            <v>545090</v>
          </cell>
          <cell r="B86" t="str">
            <v>545090 Cont/Sv Sec Elect  Total</v>
          </cell>
          <cell r="C86">
            <v>5925.61</v>
          </cell>
        </row>
        <row r="87">
          <cell r="A87" t="str">
            <v>545140</v>
          </cell>
          <cell r="B87" t="str">
            <v>545140 Contr&amp;Svcs Exp-Ofc Machine Maint  Total</v>
          </cell>
          <cell r="C87">
            <v>469.27</v>
          </cell>
        </row>
        <row r="88">
          <cell r="A88" t="str">
            <v>545160</v>
          </cell>
          <cell r="B88" t="str">
            <v>545160 Contr&amp;Svcs Exp-Software Maint  Total</v>
          </cell>
          <cell r="C88">
            <v>12539.45</v>
          </cell>
        </row>
        <row r="89">
          <cell r="A89" t="str">
            <v>545510</v>
          </cell>
          <cell r="B89" t="str">
            <v>545510 Contr&amp;Svcs Exp-IT Services  Total</v>
          </cell>
          <cell r="C89">
            <v>10383.5</v>
          </cell>
        </row>
        <row r="90">
          <cell r="A90" t="str">
            <v>546010</v>
          </cell>
          <cell r="B90" t="str">
            <v>546010 Contr&amp;Svcs Exp-Other Services  Total</v>
          </cell>
          <cell r="C90">
            <v>5419492.5</v>
          </cell>
        </row>
        <row r="91">
          <cell r="A91" t="str">
            <v>550010</v>
          </cell>
          <cell r="B91" t="str">
            <v>550010 A &amp; G Exp-Royalties  Total</v>
          </cell>
          <cell r="C91">
            <v>1750</v>
          </cell>
        </row>
        <row r="92">
          <cell r="A92" t="str">
            <v>550020</v>
          </cell>
          <cell r="B92" t="str">
            <v>550020 Adm &amp; Gen Exp - Miscellaneous  Total</v>
          </cell>
          <cell r="C92">
            <v>-27001716.640000001</v>
          </cell>
        </row>
        <row r="93">
          <cell r="A93" t="str">
            <v>550025</v>
          </cell>
          <cell r="B93" t="str">
            <v>550025 A &amp; G Exp-Meeting Exp  Total</v>
          </cell>
          <cell r="C93">
            <v>661.71</v>
          </cell>
        </row>
        <row r="94">
          <cell r="A94" t="str">
            <v>550040</v>
          </cell>
          <cell r="B94" t="str">
            <v>550040 A &amp; G Exp-Postage/Courier Svcs  Total</v>
          </cell>
          <cell r="C94">
            <v>96787.76</v>
          </cell>
        </row>
        <row r="95">
          <cell r="A95" t="str">
            <v>550050</v>
          </cell>
          <cell r="B95" t="str">
            <v>550050 A &amp; G Exp-Bank Charges &amp; Fees  Total</v>
          </cell>
          <cell r="C95">
            <v>855290.14</v>
          </cell>
        </row>
        <row r="96">
          <cell r="A96" t="str">
            <v>550070</v>
          </cell>
          <cell r="B96" t="str">
            <v>550070 A &amp; G Exp-Mgmnt/Consult Fees  Total</v>
          </cell>
          <cell r="C96">
            <v>40560</v>
          </cell>
        </row>
        <row r="97">
          <cell r="A97" t="str">
            <v>550075</v>
          </cell>
          <cell r="B97" t="str">
            <v>550075 Mgmt Fees to Subs  Total</v>
          </cell>
          <cell r="C97">
            <v>5341</v>
          </cell>
        </row>
        <row r="98">
          <cell r="A98" t="str">
            <v>550080</v>
          </cell>
          <cell r="B98" t="str">
            <v>550080 A &amp; G Exp-Club Membership &amp; Exp  Total</v>
          </cell>
          <cell r="C98">
            <v>275694.49</v>
          </cell>
        </row>
        <row r="99">
          <cell r="A99" t="str">
            <v>550100</v>
          </cell>
          <cell r="B99" t="str">
            <v>550100 A &amp; G Exp-Freight  Total</v>
          </cell>
          <cell r="C99">
            <v>11580.7</v>
          </cell>
        </row>
        <row r="100">
          <cell r="A100" t="str">
            <v>550120</v>
          </cell>
          <cell r="B100" t="str">
            <v>550120 A &amp; G Exp-Capitalized Costs  Total</v>
          </cell>
          <cell r="C100">
            <v>9542893</v>
          </cell>
        </row>
        <row r="101">
          <cell r="A101" t="str">
            <v>559950</v>
          </cell>
          <cell r="B101" t="str">
            <v>559950 A &amp; G Exp-Capitalized Labor  Total</v>
          </cell>
          <cell r="C101">
            <v>-1124424.04</v>
          </cell>
        </row>
        <row r="102">
          <cell r="A102" t="str">
            <v>559951</v>
          </cell>
          <cell r="B102" t="str">
            <v>559951 A &amp; G Exp-Capitalized Materials  Total</v>
          </cell>
          <cell r="C102">
            <v>-3928365.34</v>
          </cell>
        </row>
        <row r="103">
          <cell r="A103" t="str">
            <v>559952</v>
          </cell>
          <cell r="B103" t="str">
            <v>559952 A &amp; G Exp-Capitalized AFUDC-Debt  Total</v>
          </cell>
          <cell r="C103">
            <v>-1598159.41</v>
          </cell>
        </row>
        <row r="104">
          <cell r="A104" t="str">
            <v>559953</v>
          </cell>
          <cell r="B104" t="str">
            <v>559953 Cap AFUDC-Equity  Total</v>
          </cell>
          <cell r="C104">
            <v>-1834758.11</v>
          </cell>
        </row>
        <row r="105">
          <cell r="A105" t="str">
            <v>559954</v>
          </cell>
          <cell r="B105" t="str">
            <v>559954 A &amp; G Exp-Capitalized Other Exp  Total</v>
          </cell>
          <cell r="C105">
            <v>7292636.2599999998</v>
          </cell>
        </row>
        <row r="106">
          <cell r="A106" t="str">
            <v>559960</v>
          </cell>
          <cell r="B106" t="str">
            <v>559960 A &amp; G Exp-Deferred Labor  Total</v>
          </cell>
          <cell r="C106">
            <v>259739.58</v>
          </cell>
        </row>
        <row r="107">
          <cell r="A107" t="str">
            <v>559961</v>
          </cell>
          <cell r="B107" t="str">
            <v>559961 A &amp; G Exp-Deferred Materials  Total</v>
          </cell>
          <cell r="C107">
            <v>163833.42000000001</v>
          </cell>
        </row>
        <row r="108">
          <cell r="A108" t="str">
            <v>559964</v>
          </cell>
          <cell r="B108" t="str">
            <v>559964 A &amp; G Exp-Deferred Other Exp  Total</v>
          </cell>
          <cell r="C108">
            <v>364416.9</v>
          </cell>
        </row>
        <row r="109">
          <cell r="A109" t="str">
            <v>559994</v>
          </cell>
          <cell r="B109" t="str">
            <v>559994 Cont in Aid of Const  Total</v>
          </cell>
          <cell r="C109">
            <v>-2026583.47</v>
          </cell>
        </row>
        <row r="110">
          <cell r="A110" t="str">
            <v>560020</v>
          </cell>
          <cell r="B110" t="str">
            <v>560020 Claims/Settlements  Total</v>
          </cell>
          <cell r="C110">
            <v>5000</v>
          </cell>
        </row>
        <row r="111">
          <cell r="A111" t="str">
            <v>560060</v>
          </cell>
          <cell r="B111" t="str">
            <v>560060 Insurance Exp-Business Travel  Total</v>
          </cell>
          <cell r="C111">
            <v>176.74</v>
          </cell>
        </row>
        <row r="112">
          <cell r="A112" t="str">
            <v>560115</v>
          </cell>
          <cell r="B112" t="str">
            <v>560115 Insurance Exp-Other  Total</v>
          </cell>
          <cell r="C112">
            <v>206.25</v>
          </cell>
        </row>
        <row r="113">
          <cell r="A113" t="str">
            <v>562040</v>
          </cell>
          <cell r="B113" t="str">
            <v>562040 Cust&amp;Mktg Exp-Total Bad Debts  Total</v>
          </cell>
          <cell r="C113">
            <v>176864.97</v>
          </cell>
        </row>
        <row r="114">
          <cell r="A114" t="str">
            <v>562130</v>
          </cell>
          <cell r="B114" t="str">
            <v>562130 Cust&amp;Mktg Exp-Repo &amp; Collection  Total</v>
          </cell>
          <cell r="C114">
            <v>26610.06</v>
          </cell>
        </row>
        <row r="115">
          <cell r="A115" t="str">
            <v>562140</v>
          </cell>
          <cell r="B115" t="str">
            <v>562140 Cust&amp;Mktg Exp-Advertising-Gen  Total</v>
          </cell>
          <cell r="C115">
            <v>63086.54</v>
          </cell>
        </row>
        <row r="116">
          <cell r="A116" t="str">
            <v>562142</v>
          </cell>
          <cell r="B116" t="str">
            <v>562142 Advertising-Info  Total</v>
          </cell>
          <cell r="C116">
            <v>8287.85</v>
          </cell>
        </row>
        <row r="117">
          <cell r="A117" t="str">
            <v>562150</v>
          </cell>
          <cell r="B117" t="str">
            <v>562150 Cust&amp;Mktg Exp-Agency Collect Fees  Total</v>
          </cell>
          <cell r="C117">
            <v>44458492.329999998</v>
          </cell>
        </row>
        <row r="118">
          <cell r="A118" t="str">
            <v>565010</v>
          </cell>
          <cell r="B118" t="str">
            <v>565010 Repairs and Maintenance Expenses  Total</v>
          </cell>
          <cell r="C118">
            <v>171.04</v>
          </cell>
        </row>
        <row r="119">
          <cell r="A119" t="str">
            <v>565030</v>
          </cell>
          <cell r="B119" t="str">
            <v>565030 Rep &amp; Maint-Prev  Total</v>
          </cell>
          <cell r="C119">
            <v>2135.15</v>
          </cell>
        </row>
        <row r="120">
          <cell r="A120" t="str">
            <v>566010</v>
          </cell>
          <cell r="B120" t="str">
            <v>566010 Donations-Cash  Total</v>
          </cell>
          <cell r="C120">
            <v>18390.900000000001</v>
          </cell>
        </row>
        <row r="121">
          <cell r="A121" t="str">
            <v>566020</v>
          </cell>
          <cell r="B121" t="str">
            <v>566020 Donations-Non-Cash  Total</v>
          </cell>
          <cell r="C121">
            <v>7400</v>
          </cell>
        </row>
        <row r="122">
          <cell r="A122" t="str">
            <v>566030</v>
          </cell>
          <cell r="B122" t="str">
            <v>566030 Sponsorships/Contributions  Total</v>
          </cell>
          <cell r="C122">
            <v>153011.75</v>
          </cell>
        </row>
        <row r="123">
          <cell r="A123" t="str">
            <v>569010</v>
          </cell>
          <cell r="B123" t="str">
            <v>569010 Leg-Fed/State-Non De  Total</v>
          </cell>
          <cell r="C123">
            <v>5904496.0700000003</v>
          </cell>
        </row>
        <row r="124">
          <cell r="A124" t="str">
            <v>569020</v>
          </cell>
          <cell r="B124" t="str">
            <v>569020 Legislative Exp-Local-Deductible  Total</v>
          </cell>
          <cell r="C124">
            <v>1443661.8</v>
          </cell>
        </row>
        <row r="125">
          <cell r="A125" t="str">
            <v>571010</v>
          </cell>
          <cell r="B125" t="str">
            <v>571010 Utilities Expenses - Electricity  Total</v>
          </cell>
          <cell r="C125">
            <v>420425.53</v>
          </cell>
        </row>
        <row r="126">
          <cell r="A126" t="str">
            <v>571020</v>
          </cell>
          <cell r="B126" t="str">
            <v>571020 Utilities Exp-Telephone  Total</v>
          </cell>
          <cell r="C126">
            <v>49565.93</v>
          </cell>
        </row>
        <row r="127">
          <cell r="A127" t="str">
            <v>572010</v>
          </cell>
          <cell r="B127" t="str">
            <v>572010 Rental &amp; Lease Exp-Office  Total</v>
          </cell>
          <cell r="C127">
            <v>-9445118.9000000004</v>
          </cell>
        </row>
        <row r="128">
          <cell r="A128" t="str">
            <v>621007</v>
          </cell>
          <cell r="B128" t="str">
            <v>621007 Administrative  Total</v>
          </cell>
          <cell r="C128">
            <v>5574655.2599999998</v>
          </cell>
        </row>
        <row r="129">
          <cell r="A129" t="str">
            <v>621011</v>
          </cell>
          <cell r="B129" t="str">
            <v>621011 Information Technology  Total</v>
          </cell>
          <cell r="C129">
            <v>1144588.3400000001</v>
          </cell>
        </row>
        <row r="130">
          <cell r="A130" t="str">
            <v>621013</v>
          </cell>
          <cell r="B130" t="str">
            <v>621013 Office Support Services  Total</v>
          </cell>
          <cell r="C130">
            <v>85506.08</v>
          </cell>
        </row>
        <row r="131">
          <cell r="A131" t="str">
            <v>621014</v>
          </cell>
          <cell r="B131" t="str">
            <v>621014 Facilities Management  Total</v>
          </cell>
          <cell r="C131">
            <v>50377.73</v>
          </cell>
        </row>
        <row r="132">
          <cell r="A132" t="str">
            <v>621015</v>
          </cell>
          <cell r="B132" t="str">
            <v>621015 Security Services  Total</v>
          </cell>
          <cell r="C132">
            <v>110305.25</v>
          </cell>
        </row>
        <row r="133">
          <cell r="A133" t="str">
            <v>621023</v>
          </cell>
          <cell r="B133" t="str">
            <v>621023 Shops  Total</v>
          </cell>
          <cell r="C133">
            <v>547.16999999999996</v>
          </cell>
        </row>
        <row r="134">
          <cell r="A134" t="str">
            <v>641002</v>
          </cell>
          <cell r="B134" t="str">
            <v>641002 Stores Overhead  Total</v>
          </cell>
          <cell r="C134">
            <v>159.29</v>
          </cell>
        </row>
        <row r="135">
          <cell r="A135" t="str">
            <v>641003</v>
          </cell>
          <cell r="B135" t="str">
            <v>641003 Transportation Overhead  Total</v>
          </cell>
          <cell r="C135">
            <v>6287.77</v>
          </cell>
        </row>
        <row r="136">
          <cell r="A136" t="str">
            <v>642025</v>
          </cell>
          <cell r="B136" t="str">
            <v>642025 Finance &amp; Reg  Total</v>
          </cell>
          <cell r="C136">
            <v>-5298573.0599999996</v>
          </cell>
        </row>
        <row r="137">
          <cell r="A137" t="str">
            <v>642026</v>
          </cell>
          <cell r="B137" t="str">
            <v>642026 Human Resources  Total</v>
          </cell>
          <cell r="C137">
            <v>-12623376</v>
          </cell>
        </row>
        <row r="138">
          <cell r="A138" t="str">
            <v>642027</v>
          </cell>
          <cell r="B138" t="str">
            <v>642027 Legal  Total</v>
          </cell>
          <cell r="C138">
            <v>-118144.23</v>
          </cell>
        </row>
        <row r="139">
          <cell r="A139" t="str">
            <v>642052</v>
          </cell>
          <cell r="B139" t="str">
            <v>642052 Financial Transactions Fixed  Total</v>
          </cell>
          <cell r="C139">
            <v>54418.080000000002</v>
          </cell>
        </row>
        <row r="140">
          <cell r="A140" t="str">
            <v>642053</v>
          </cell>
          <cell r="B140" t="str">
            <v>642053 Shared Services Admin &amp; X-Charges  Total</v>
          </cell>
          <cell r="C140">
            <v>555594.03</v>
          </cell>
        </row>
        <row r="141">
          <cell r="A141" t="str">
            <v>642059</v>
          </cell>
          <cell r="B141" t="str">
            <v>642059 Facility Operations &amp; Maint.  Total</v>
          </cell>
          <cell r="C141">
            <v>635896.1</v>
          </cell>
        </row>
        <row r="142">
          <cell r="A142" t="str">
            <v>642060</v>
          </cell>
          <cell r="B142" t="str">
            <v>642060 Security Services  Total</v>
          </cell>
          <cell r="C142">
            <v>106250.75</v>
          </cell>
        </row>
        <row r="143">
          <cell r="A143" t="str">
            <v>642071</v>
          </cell>
          <cell r="B143" t="str">
            <v>642071 Fleet Allocation  Total</v>
          </cell>
          <cell r="C143">
            <v>5911.26</v>
          </cell>
        </row>
        <row r="144">
          <cell r="A144" t="str">
            <v>642078</v>
          </cell>
          <cell r="B144" t="str">
            <v>642078 Labor Allocation  Total</v>
          </cell>
          <cell r="C144">
            <v>448673.59</v>
          </cell>
        </row>
        <row r="145">
          <cell r="A145" t="str">
            <v>642082</v>
          </cell>
          <cell r="B145" t="str">
            <v>642082 Legislative Advocacy  Total</v>
          </cell>
          <cell r="C145">
            <v>6417415.7400000002</v>
          </cell>
        </row>
        <row r="146">
          <cell r="A146" t="str">
            <v>642086</v>
          </cell>
          <cell r="B146" t="str">
            <v>642086 Claims Administration  Total</v>
          </cell>
          <cell r="C146">
            <v>-1211647.43</v>
          </cell>
        </row>
        <row r="147">
          <cell r="A147" t="str">
            <v>642087</v>
          </cell>
          <cell r="B147" t="str">
            <v>642087 Office Rent  Total</v>
          </cell>
          <cell r="C147">
            <v>7046.13</v>
          </cell>
        </row>
        <row r="148">
          <cell r="A148" t="str">
            <v>642088</v>
          </cell>
          <cell r="B148" t="str">
            <v>642088 Convenience Copiers  Total</v>
          </cell>
          <cell r="C148">
            <v>69000.12</v>
          </cell>
        </row>
        <row r="149">
          <cell r="A149" t="str">
            <v>642089</v>
          </cell>
          <cell r="B149" t="str">
            <v>642089 Appliance Sales  Total</v>
          </cell>
          <cell r="C149">
            <v>168081</v>
          </cell>
        </row>
        <row r="150">
          <cell r="A150" t="str">
            <v>642097</v>
          </cell>
          <cell r="B150" t="str">
            <v>642097 Mail Services  Total</v>
          </cell>
          <cell r="C150">
            <v>50199.16</v>
          </cell>
        </row>
        <row r="151">
          <cell r="A151" t="str">
            <v>642098</v>
          </cell>
          <cell r="B151" t="str">
            <v>642098 Records Management  Total</v>
          </cell>
          <cell r="C151">
            <v>55839.96</v>
          </cell>
        </row>
        <row r="152">
          <cell r="A152" t="str">
            <v>642099</v>
          </cell>
          <cell r="B152" t="str">
            <v>642099 IT Admin &amp; X-Charges  Total</v>
          </cell>
          <cell r="C152">
            <v>91095.2</v>
          </cell>
        </row>
        <row r="153">
          <cell r="A153" t="str">
            <v>642100</v>
          </cell>
          <cell r="B153" t="str">
            <v>642100 Corporate Communications  Total</v>
          </cell>
          <cell r="C153">
            <v>-6438770.2800000003</v>
          </cell>
        </row>
        <row r="154">
          <cell r="A154" t="str">
            <v>642200</v>
          </cell>
          <cell r="B154" t="str">
            <v>642200 Corporate Overhead  Total</v>
          </cell>
          <cell r="C154">
            <v>46730541.439999998</v>
          </cell>
        </row>
        <row r="155">
          <cell r="A155" t="str">
            <v>642201</v>
          </cell>
          <cell r="B155" t="str">
            <v>642201 Allocation from REI Corporate OH  Total</v>
          </cell>
          <cell r="C155">
            <v>-50633820.390000001</v>
          </cell>
        </row>
        <row r="156">
          <cell r="A156" t="str">
            <v>643001</v>
          </cell>
          <cell r="B156" t="str">
            <v>643001 Labor-ST-IntActAlloc  Total</v>
          </cell>
          <cell r="C156">
            <v>312906.56</v>
          </cell>
        </row>
        <row r="157">
          <cell r="A157" t="str">
            <v>643002</v>
          </cell>
          <cell r="B157" t="str">
            <v>643002 Labor 1 1/2-IntActAl  Total</v>
          </cell>
          <cell r="C157">
            <v>19026.009999999998</v>
          </cell>
        </row>
        <row r="158">
          <cell r="A158" t="str">
            <v>643003</v>
          </cell>
          <cell r="B158" t="str">
            <v>643003 Labor-DBL-IntActAll  Total</v>
          </cell>
          <cell r="C158">
            <v>1243.8</v>
          </cell>
        </row>
        <row r="159">
          <cell r="A159" t="str">
            <v>643004</v>
          </cell>
          <cell r="B159" t="str">
            <v>643004 Billable Hours  Total</v>
          </cell>
          <cell r="C159">
            <v>544735.97</v>
          </cell>
        </row>
        <row r="160">
          <cell r="A160" t="str">
            <v>643007</v>
          </cell>
          <cell r="B160" t="str">
            <v>643007 Administrative Labor  Total</v>
          </cell>
          <cell r="C160">
            <v>1907779.62</v>
          </cell>
        </row>
        <row r="161">
          <cell r="A161" t="str">
            <v>643008</v>
          </cell>
          <cell r="B161" t="str">
            <v>643008 Property Tax Department Labor  Total</v>
          </cell>
          <cell r="C161">
            <v>26231.37</v>
          </cell>
        </row>
        <row r="162">
          <cell r="A162" t="str">
            <v>643009</v>
          </cell>
          <cell r="B162" t="str">
            <v>643009 Internal Audit Department Labor  Total</v>
          </cell>
          <cell r="C162">
            <v>118.53</v>
          </cell>
        </row>
        <row r="163">
          <cell r="A163" t="str">
            <v>643502</v>
          </cell>
          <cell r="B163" t="str">
            <v>643502 Fleet Pool Vehicles  Total</v>
          </cell>
          <cell r="C163">
            <v>82.26</v>
          </cell>
        </row>
        <row r="164">
          <cell r="A164" t="str">
            <v>643503</v>
          </cell>
          <cell r="B164" t="str">
            <v>643503 Training  Total</v>
          </cell>
          <cell r="C164">
            <v>-345325.44</v>
          </cell>
        </row>
        <row r="165">
          <cell r="A165" t="str">
            <v>643505</v>
          </cell>
          <cell r="B165" t="str">
            <v>643505 Facility ED&amp;C Services  Total</v>
          </cell>
          <cell r="C165">
            <v>373322.08</v>
          </cell>
        </row>
        <row r="166">
          <cell r="A166" t="str">
            <v>643506</v>
          </cell>
          <cell r="B166" t="str">
            <v>643506 Office Support Srvs Variable  Total</v>
          </cell>
          <cell r="C166">
            <v>1</v>
          </cell>
        </row>
        <row r="167">
          <cell r="A167" t="str">
            <v>643507</v>
          </cell>
          <cell r="B167" t="str">
            <v>643507 IT Solutions Delivery  Total</v>
          </cell>
          <cell r="C167">
            <v>84288</v>
          </cell>
        </row>
        <row r="168">
          <cell r="A168" t="str">
            <v>643508</v>
          </cell>
          <cell r="B168" t="str">
            <v>643508 IT Desktop Support  Total</v>
          </cell>
          <cell r="C168">
            <v>925386.23999999999</v>
          </cell>
        </row>
        <row r="169">
          <cell r="A169" t="str">
            <v>643509</v>
          </cell>
          <cell r="B169" t="str">
            <v>643509 Customer Billings / Inserts  Total</v>
          </cell>
          <cell r="C169">
            <v>153.12</v>
          </cell>
        </row>
        <row r="170">
          <cell r="A170" t="str">
            <v>643510</v>
          </cell>
          <cell r="B170" t="str">
            <v>643510 IT Telecom Services  Total</v>
          </cell>
          <cell r="C170">
            <v>237672.64</v>
          </cell>
        </row>
        <row r="171">
          <cell r="A171" t="str">
            <v>643512</v>
          </cell>
          <cell r="B171" t="str">
            <v>643512 Shop Services  Total</v>
          </cell>
          <cell r="C171">
            <v>459</v>
          </cell>
        </row>
        <row r="172">
          <cell r="A172" t="str">
            <v>643517</v>
          </cell>
          <cell r="B172" t="str">
            <v>643517 IT Training  Total</v>
          </cell>
          <cell r="C172">
            <v>134.63</v>
          </cell>
        </row>
        <row r="173">
          <cell r="A173" t="str">
            <v>643519</v>
          </cell>
          <cell r="B173" t="str">
            <v>643519 Graphics  Total</v>
          </cell>
          <cell r="C173">
            <v>44048.95</v>
          </cell>
        </row>
        <row r="174">
          <cell r="A174" t="str">
            <v>643520</v>
          </cell>
          <cell r="B174" t="str">
            <v>643520 Fine Printing  Total</v>
          </cell>
          <cell r="C174">
            <v>8670</v>
          </cell>
        </row>
        <row r="175">
          <cell r="A175" t="str">
            <v>643521</v>
          </cell>
          <cell r="B175" t="str">
            <v>643521 Office Supplies  Total</v>
          </cell>
          <cell r="C175">
            <v>47884.85</v>
          </cell>
        </row>
        <row r="176">
          <cell r="A176" t="str">
            <v>643524</v>
          </cell>
          <cell r="B176" t="str">
            <v>643524 Document Services  Total</v>
          </cell>
          <cell r="C176">
            <v>389589</v>
          </cell>
        </row>
        <row r="177">
          <cell r="A177" t="str">
            <v>643526</v>
          </cell>
          <cell r="B177" t="str">
            <v>643526 Forms Design and Management  Total</v>
          </cell>
          <cell r="C177">
            <v>42590.59</v>
          </cell>
        </row>
        <row r="178">
          <cell r="A178" t="str">
            <v>702010</v>
          </cell>
          <cell r="B178" t="str">
            <v>702010 Depreciation Exp  Total</v>
          </cell>
          <cell r="C178">
            <v>31185848.440000001</v>
          </cell>
        </row>
        <row r="179">
          <cell r="A179" t="str">
            <v>702025</v>
          </cell>
          <cell r="B179" t="str">
            <v>702025 Depreciation Exp-T-Plan  Total</v>
          </cell>
          <cell r="C179">
            <v>-4894927</v>
          </cell>
        </row>
        <row r="180">
          <cell r="A180" t="str">
            <v>702050</v>
          </cell>
          <cell r="B180" t="str">
            <v>702050 Depreciation Exp-Transportation  Total</v>
          </cell>
          <cell r="C180">
            <v>12674.84</v>
          </cell>
        </row>
        <row r="181">
          <cell r="A181" t="str">
            <v>704010</v>
          </cell>
          <cell r="B181" t="str">
            <v>704010 Amortization Exp - Intangibles  Total</v>
          </cell>
          <cell r="C181">
            <v>13471323.189999999</v>
          </cell>
        </row>
        <row r="182">
          <cell r="A182" t="str">
            <v>704020</v>
          </cell>
          <cell r="B182" t="str">
            <v>704020 Amort-Limit Term Plt  Total</v>
          </cell>
          <cell r="C182">
            <v>15674016.6</v>
          </cell>
        </row>
        <row r="183">
          <cell r="A183" t="str">
            <v>708010</v>
          </cell>
          <cell r="B183" t="str">
            <v>708010 Interest Exp - Long-Term Debt  Total</v>
          </cell>
          <cell r="C183">
            <v>70925642.159999996</v>
          </cell>
        </row>
        <row r="184">
          <cell r="A184" t="str">
            <v>708020</v>
          </cell>
          <cell r="B184" t="str">
            <v>708020 Int-S/T Sec  Total</v>
          </cell>
          <cell r="C184">
            <v>9221116.9100000001</v>
          </cell>
        </row>
        <row r="185">
          <cell r="A185" t="str">
            <v>708060</v>
          </cell>
          <cell r="B185" t="str">
            <v>708060 Int- Assoc Comp  Total</v>
          </cell>
          <cell r="C185">
            <v>10951.39</v>
          </cell>
        </row>
        <row r="186">
          <cell r="A186" t="str">
            <v>708080</v>
          </cell>
          <cell r="B186" t="str">
            <v>708080 Int Exp-Over/Under Recvry of Fuel  Total</v>
          </cell>
          <cell r="C186">
            <v>-13591036.99</v>
          </cell>
        </row>
        <row r="187">
          <cell r="A187" t="str">
            <v>708120</v>
          </cell>
          <cell r="B187" t="str">
            <v>708120 Interest Exp-AFUDC-Debt  Total</v>
          </cell>
          <cell r="C187">
            <v>-7812201.6500000004</v>
          </cell>
        </row>
        <row r="188">
          <cell r="A188" t="str">
            <v>708140</v>
          </cell>
          <cell r="B188" t="str">
            <v>708140 Interest Expense-Other  Total</v>
          </cell>
          <cell r="C188">
            <v>378759.78</v>
          </cell>
        </row>
        <row r="189">
          <cell r="A189" t="str">
            <v>708160</v>
          </cell>
          <cell r="B189" t="str">
            <v>708160 Amort-Disc/Prem  Total</v>
          </cell>
          <cell r="C189">
            <v>3113141.54</v>
          </cell>
        </row>
        <row r="190">
          <cell r="A190" t="str">
            <v>708260</v>
          </cell>
          <cell r="B190" t="str">
            <v>708260 Preferred Div of Subsidiary Trust  Total</v>
          </cell>
          <cell r="C190">
            <v>29453113.800000001</v>
          </cell>
        </row>
        <row r="191">
          <cell r="A191" t="str">
            <v>711998</v>
          </cell>
          <cell r="B191" t="str">
            <v>711998 Interest Exp-AFUDC Equity  Total</v>
          </cell>
          <cell r="C191">
            <v>1834758.11</v>
          </cell>
        </row>
        <row r="192">
          <cell r="A192" t="str">
            <v>711999</v>
          </cell>
          <cell r="B192" t="str">
            <v>711999 Interest Exp-AFUDC Debt  Total</v>
          </cell>
          <cell r="C192">
            <v>1598159.41</v>
          </cell>
        </row>
        <row r="193">
          <cell r="A193" t="str">
            <v>712010</v>
          </cell>
          <cell r="B193" t="str">
            <v>712010 Preferred Dividend Requirement  Total</v>
          </cell>
          <cell r="C193">
            <v>267211.99</v>
          </cell>
        </row>
        <row r="194">
          <cell r="A194" t="str">
            <v>712011</v>
          </cell>
          <cell r="B194" t="str">
            <v>712011 Pref Div Approp from Ret Earnings  Total</v>
          </cell>
          <cell r="C194">
            <v>-389588.04</v>
          </cell>
        </row>
        <row r="195">
          <cell r="A195" t="str">
            <v>712015</v>
          </cell>
          <cell r="B195" t="str">
            <v>712015 Common Stock Dividend Requirement  Total</v>
          </cell>
          <cell r="C195">
            <v>329000000</v>
          </cell>
        </row>
        <row r="196">
          <cell r="A196" t="str">
            <v>712016</v>
          </cell>
          <cell r="B196" t="str">
            <v>712016 Common Div Appr  Total</v>
          </cell>
          <cell r="C196">
            <v>-329000000</v>
          </cell>
        </row>
        <row r="197">
          <cell r="A197" t="str">
            <v>717010</v>
          </cell>
          <cell r="B197" t="str">
            <v>717010 Current Income Taxes Exp-Federal  Total</v>
          </cell>
          <cell r="C197">
            <v>267612795.25999999</v>
          </cell>
        </row>
        <row r="198">
          <cell r="A198" t="str">
            <v>717040</v>
          </cell>
          <cell r="B198" t="str">
            <v>717040 Current FIT Exp-Other Inc &amp; Ded  Total</v>
          </cell>
          <cell r="C198">
            <v>-340357.14</v>
          </cell>
        </row>
        <row r="199">
          <cell r="A199" t="str">
            <v>717510</v>
          </cell>
          <cell r="B199" t="str">
            <v>717510 Deferred Inc Taxes Exp-Federal  Total</v>
          </cell>
          <cell r="C199">
            <v>127729445.86</v>
          </cell>
        </row>
        <row r="200">
          <cell r="A200" t="str">
            <v>717540</v>
          </cell>
          <cell r="B200" t="str">
            <v>717540 Def Inc Taxes Exp-Other Inc &amp; Ded  Total</v>
          </cell>
          <cell r="C200">
            <v>-383640</v>
          </cell>
        </row>
        <row r="201">
          <cell r="A201" t="str">
            <v>717545</v>
          </cell>
          <cell r="B201" t="str">
            <v>717545 Amort of Def Inc Taxes Exp  Total</v>
          </cell>
          <cell r="C201">
            <v>-157864655</v>
          </cell>
        </row>
        <row r="202">
          <cell r="A202" t="str">
            <v>717546</v>
          </cell>
          <cell r="B202" t="str">
            <v>717546 Amort of DIT Exp-Other Inc/Ded  Total</v>
          </cell>
          <cell r="C202">
            <v>808404.14</v>
          </cell>
        </row>
        <row r="203">
          <cell r="A203" t="str">
            <v>717550</v>
          </cell>
          <cell r="B203" t="str">
            <v>717550 Amort of Investment Tax Credit  Total</v>
          </cell>
          <cell r="C203">
            <v>-20311190</v>
          </cell>
        </row>
        <row r="204">
          <cell r="A204" t="str">
            <v>720020</v>
          </cell>
          <cell r="B204" t="str">
            <v>720020 Permits &amp; Licenses  Total</v>
          </cell>
          <cell r="C204">
            <v>254641.48</v>
          </cell>
        </row>
        <row r="205">
          <cell r="A205" t="str">
            <v>720030</v>
          </cell>
          <cell r="B205" t="str">
            <v>720030 Ind Assoc Fees/Dues  Total</v>
          </cell>
          <cell r="C205">
            <v>969099</v>
          </cell>
        </row>
        <row r="206">
          <cell r="A206" t="str">
            <v>722010</v>
          </cell>
          <cell r="B206" t="str">
            <v>722010 Penalties &amp; Fines  Total</v>
          </cell>
          <cell r="C206">
            <v>66249.47</v>
          </cell>
        </row>
        <row r="207">
          <cell r="A207" t="str">
            <v>722080</v>
          </cell>
          <cell r="B207" t="str">
            <v>722080 Sales &amp; Use Tax  Total</v>
          </cell>
          <cell r="C207">
            <v>-744901.75</v>
          </cell>
        </row>
        <row r="208">
          <cell r="A208" t="str">
            <v>722130</v>
          </cell>
          <cell r="B208" t="str">
            <v>722130 Franch Fees-City  Total</v>
          </cell>
          <cell r="C208">
            <v>89274647.420000002</v>
          </cell>
        </row>
        <row r="209">
          <cell r="A209" t="str">
            <v>722140</v>
          </cell>
          <cell r="B209" t="str">
            <v>722140 Misc Taxes Exp  Total</v>
          </cell>
          <cell r="C209">
            <v>18466.89</v>
          </cell>
        </row>
        <row r="210">
          <cell r="A210" t="str">
            <v>722150</v>
          </cell>
          <cell r="B210" t="str">
            <v>722150 Other Taxes Expenses - Property  Total</v>
          </cell>
          <cell r="C210">
            <v>-5652877.6100000003</v>
          </cell>
        </row>
        <row r="211">
          <cell r="A211" t="str">
            <v>722160</v>
          </cell>
          <cell r="B211" t="str">
            <v>722160 Other Taxes Exp-FICA  Total</v>
          </cell>
          <cell r="C211">
            <v>628479.89</v>
          </cell>
        </row>
        <row r="212">
          <cell r="A212" t="str">
            <v>722170</v>
          </cell>
          <cell r="B212" t="str">
            <v>722170 Other Taxes Exp-Unemployment  Total</v>
          </cell>
          <cell r="C212">
            <v>26819.56</v>
          </cell>
        </row>
        <row r="213">
          <cell r="A213" t="str">
            <v>722181</v>
          </cell>
          <cell r="B213" t="str">
            <v>722181 Misc Empl Taxes  Total</v>
          </cell>
          <cell r="C213">
            <v>510.48</v>
          </cell>
        </row>
        <row r="214">
          <cell r="A214" t="str">
            <v>722190</v>
          </cell>
          <cell r="B214" t="str">
            <v>722190 State Franchise Tax  Total</v>
          </cell>
          <cell r="C214">
            <v>49445000</v>
          </cell>
        </row>
        <row r="215">
          <cell r="A215" t="str">
            <v>722200</v>
          </cell>
          <cell r="B215" t="str">
            <v>722200 Other Taxes Exp-State Gross Rcpts  Total</v>
          </cell>
          <cell r="C215">
            <v>47428788.149999999</v>
          </cell>
        </row>
      </sheetData>
      <sheetData sheetId="3" refreshError="1">
        <row r="6">
          <cell r="A6" t="str">
            <v>401010</v>
          </cell>
          <cell r="B6" t="str">
            <v>401010 Elec Sales-Residential-Base  Total</v>
          </cell>
          <cell r="C6">
            <v>-486674221.06999999</v>
          </cell>
        </row>
        <row r="7">
          <cell r="A7" t="str">
            <v>401012</v>
          </cell>
          <cell r="B7" t="str">
            <v>401012 Elec Sales-Residential-PCRF  Total</v>
          </cell>
          <cell r="C7">
            <v>4758291.88</v>
          </cell>
        </row>
        <row r="8">
          <cell r="A8" t="str">
            <v>401016</v>
          </cell>
          <cell r="B8" t="str">
            <v>401016 Elec Sales-Residential-Fuel  Total</v>
          </cell>
          <cell r="C8">
            <v>-475455690.86000001</v>
          </cell>
        </row>
        <row r="9">
          <cell r="A9" t="str">
            <v>401018</v>
          </cell>
          <cell r="B9" t="str">
            <v>401018 Res-Fuel Ref  Total</v>
          </cell>
          <cell r="C9">
            <v>-29230707.719999999</v>
          </cell>
        </row>
        <row r="10">
          <cell r="A10" t="str">
            <v>401100</v>
          </cell>
          <cell r="B10" t="str">
            <v>401100 Elec Sales-Comm GL-Base  Total</v>
          </cell>
          <cell r="C10">
            <v>-1308265.3700000001</v>
          </cell>
        </row>
        <row r="11">
          <cell r="A11" t="str">
            <v>401102</v>
          </cell>
          <cell r="B11" t="str">
            <v>401102 Elec Sales-Comm GL-PCRF  Total</v>
          </cell>
          <cell r="C11">
            <v>8112.29</v>
          </cell>
        </row>
        <row r="12">
          <cell r="A12" t="str">
            <v>401106</v>
          </cell>
          <cell r="B12" t="str">
            <v>401106 Elec Sales-Comm GL-Fuel  Total</v>
          </cell>
          <cell r="C12">
            <v>-1862637.43</v>
          </cell>
        </row>
        <row r="13">
          <cell r="A13" t="str">
            <v>401108</v>
          </cell>
          <cell r="B13" t="str">
            <v>401108 Elec Sales-Comm GL-Fuel Refund  Total</v>
          </cell>
          <cell r="C13">
            <v>-100194.5</v>
          </cell>
        </row>
        <row r="14">
          <cell r="A14" t="str">
            <v>401110</v>
          </cell>
          <cell r="B14" t="str">
            <v>401110 Elec Sales-Comm MGS-D-Base  Total</v>
          </cell>
          <cell r="C14">
            <v>-315890996.13</v>
          </cell>
        </row>
        <row r="15">
          <cell r="A15" t="str">
            <v>401112</v>
          </cell>
          <cell r="B15" t="str">
            <v>401112 Elec Sales-Comm MGS-D-PCRF  Total</v>
          </cell>
          <cell r="C15">
            <v>2632487.17</v>
          </cell>
        </row>
        <row r="16">
          <cell r="A16" t="str">
            <v>401116</v>
          </cell>
          <cell r="B16" t="str">
            <v>401116 Elec Sales-Comm MGS-D-Fuel  Total</v>
          </cell>
          <cell r="C16">
            <v>-362415977.48000002</v>
          </cell>
        </row>
        <row r="17">
          <cell r="A17" t="str">
            <v>401118</v>
          </cell>
          <cell r="B17" t="str">
            <v>401118 Elec Sales-Comm MGS-D-Fuel Refund  Total</v>
          </cell>
          <cell r="C17">
            <v>-22099555.890000001</v>
          </cell>
        </row>
        <row r="18">
          <cell r="A18" t="str">
            <v>401120</v>
          </cell>
          <cell r="B18" t="str">
            <v>401120 Elec Sales-Comm MGS-T-Base  Total</v>
          </cell>
          <cell r="C18">
            <v>-171899.93</v>
          </cell>
        </row>
        <row r="19">
          <cell r="A19" t="str">
            <v>401122</v>
          </cell>
          <cell r="B19" t="str">
            <v>401122 Elec Sales-Comm MGS-T-PCRF  Total</v>
          </cell>
          <cell r="C19">
            <v>1544.87</v>
          </cell>
        </row>
        <row r="20">
          <cell r="A20" t="str">
            <v>401126</v>
          </cell>
          <cell r="B20" t="str">
            <v>401126 Elec Sales-Comm MGS-T-Fuel  Total</v>
          </cell>
          <cell r="C20">
            <v>-203615.31</v>
          </cell>
        </row>
        <row r="21">
          <cell r="A21" t="str">
            <v>401128</v>
          </cell>
          <cell r="B21" t="str">
            <v>401128 Elec Sales-Comm MGS-T-Fuel Refund  Total</v>
          </cell>
          <cell r="C21">
            <v>-10337.540000000001</v>
          </cell>
        </row>
        <row r="22">
          <cell r="A22" t="str">
            <v>401130</v>
          </cell>
          <cell r="B22" t="str">
            <v>401130 Elec Sales-Comm LGS-D-Base  Total</v>
          </cell>
          <cell r="C22">
            <v>-11503333.890000001</v>
          </cell>
        </row>
        <row r="23">
          <cell r="A23" t="str">
            <v>401132</v>
          </cell>
          <cell r="B23" t="str">
            <v>401132 Elec Sales-Comm LGS-D-PCRF  Total</v>
          </cell>
          <cell r="C23">
            <v>110003.7</v>
          </cell>
        </row>
        <row r="24">
          <cell r="A24" t="str">
            <v>401136</v>
          </cell>
          <cell r="B24" t="str">
            <v>401136 Elec Sales-Comm LGS-D-Fuel  Total</v>
          </cell>
          <cell r="C24">
            <v>-18517713.899999999</v>
          </cell>
        </row>
        <row r="25">
          <cell r="A25" t="str">
            <v>401138</v>
          </cell>
          <cell r="B25" t="str">
            <v>401138 Elec Sales-Comm LGS-D-Fuel Refund  Total</v>
          </cell>
          <cell r="C25">
            <v>-1120568.3500000001</v>
          </cell>
        </row>
        <row r="26">
          <cell r="A26" t="str">
            <v>401148</v>
          </cell>
          <cell r="B26" t="str">
            <v>401148 Elec Sales-Comm LGS-T-Fuel Refund  Total</v>
          </cell>
          <cell r="C26">
            <v>544.07000000000005</v>
          </cell>
        </row>
        <row r="27">
          <cell r="A27" t="str">
            <v>401150</v>
          </cell>
          <cell r="B27" t="str">
            <v>401150 Elec Sales-Comm SPL-Base  Total</v>
          </cell>
          <cell r="C27">
            <v>-88580.31</v>
          </cell>
        </row>
        <row r="28">
          <cell r="A28" t="str">
            <v>401152</v>
          </cell>
          <cell r="B28" t="str">
            <v>401152 Elec Sales-Comm SPL-PCRF  Total</v>
          </cell>
          <cell r="C28">
            <v>3504.15</v>
          </cell>
        </row>
        <row r="29">
          <cell r="A29" t="str">
            <v>401156</v>
          </cell>
          <cell r="B29" t="str">
            <v>401156 Elec Sales-Comm SPL-Fuel  Total</v>
          </cell>
          <cell r="C29">
            <v>-862311.62</v>
          </cell>
        </row>
        <row r="30">
          <cell r="A30" t="str">
            <v>401158</v>
          </cell>
          <cell r="B30" t="str">
            <v>401158 Elec Sales-Comm SPL-Fuel Refund  Total</v>
          </cell>
          <cell r="C30">
            <v>-60116.19</v>
          </cell>
        </row>
        <row r="31">
          <cell r="A31" t="str">
            <v>401194</v>
          </cell>
          <cell r="B31" t="str">
            <v>401194 Elec Sales-Comm GPMGS-D-Fuel  Total</v>
          </cell>
          <cell r="C31">
            <v>-7621374.3399999999</v>
          </cell>
        </row>
        <row r="32">
          <cell r="A32" t="str">
            <v>401195</v>
          </cell>
          <cell r="B32" t="str">
            <v>401195 Elec Sales-Comm GPLGS-D-Fuel  Total</v>
          </cell>
          <cell r="C32">
            <v>-17970.93</v>
          </cell>
        </row>
        <row r="33">
          <cell r="A33" t="str">
            <v>401200</v>
          </cell>
          <cell r="B33" t="str">
            <v>401200 Comm GPMGS-D-FSurch  Total</v>
          </cell>
          <cell r="C33">
            <v>-1068817.78</v>
          </cell>
        </row>
        <row r="34">
          <cell r="A34" t="str">
            <v>401202</v>
          </cell>
          <cell r="B34" t="str">
            <v>401202 Comm GPLGS-D-FSurch  Total</v>
          </cell>
          <cell r="C34">
            <v>-3155.42</v>
          </cell>
        </row>
        <row r="35">
          <cell r="A35" t="str">
            <v>401500</v>
          </cell>
          <cell r="B35" t="str">
            <v>401500 Elec Sales-S Ind MGS-D-Base  Total</v>
          </cell>
          <cell r="C35">
            <v>-15222355.130000001</v>
          </cell>
        </row>
        <row r="36">
          <cell r="A36" t="str">
            <v>401502</v>
          </cell>
          <cell r="B36" t="str">
            <v>401502 Elec Sales-S Ind MGS-D-PCRF  Total</v>
          </cell>
          <cell r="C36">
            <v>125495.85</v>
          </cell>
        </row>
        <row r="37">
          <cell r="A37" t="str">
            <v>401506</v>
          </cell>
          <cell r="B37" t="str">
            <v>401506 Elec Sales-S Ind MGS-D-Fuel  Total</v>
          </cell>
          <cell r="C37">
            <v>-17157092.420000002</v>
          </cell>
        </row>
        <row r="38">
          <cell r="A38" t="str">
            <v>401508</v>
          </cell>
          <cell r="B38" t="str">
            <v>401508 Elec Sales-S Ind MGS-D-Fuel Ref  Total</v>
          </cell>
          <cell r="C38">
            <v>-976684.34</v>
          </cell>
        </row>
        <row r="39">
          <cell r="A39" t="str">
            <v>401510</v>
          </cell>
          <cell r="B39" t="str">
            <v>401510 Elec Sales-S Ind MGS-T-Base  Total</v>
          </cell>
          <cell r="C39">
            <v>-2272548.58</v>
          </cell>
        </row>
        <row r="40">
          <cell r="A40" t="str">
            <v>401512</v>
          </cell>
          <cell r="B40" t="str">
            <v>401512 Elec Sales-S Ind MGS-T-PCRF  Total</v>
          </cell>
          <cell r="C40">
            <v>10564.13</v>
          </cell>
        </row>
        <row r="41">
          <cell r="A41" t="str">
            <v>401516</v>
          </cell>
          <cell r="B41" t="str">
            <v>401516 Elec Sales-S Ind MGS-T-Fuel  Total</v>
          </cell>
          <cell r="C41">
            <v>-1343449.93</v>
          </cell>
        </row>
        <row r="42">
          <cell r="A42" t="str">
            <v>401518</v>
          </cell>
          <cell r="B42" t="str">
            <v>401518 Elec Sales-S Ind MGS-T-Fuel Ref  Total</v>
          </cell>
          <cell r="C42">
            <v>-98161.49</v>
          </cell>
        </row>
        <row r="43">
          <cell r="A43" t="str">
            <v>401520</v>
          </cell>
          <cell r="B43" t="str">
            <v>401520 Elec Sales-S Ind LGS-D-Base  Total</v>
          </cell>
          <cell r="C43">
            <v>-158772604.47</v>
          </cell>
        </row>
        <row r="44">
          <cell r="A44" t="str">
            <v>401522</v>
          </cell>
          <cell r="B44" t="str">
            <v>401522 Elec Sales-S Ind LGS-D-PCRF  Total</v>
          </cell>
          <cell r="C44">
            <v>1434976.23</v>
          </cell>
        </row>
        <row r="45">
          <cell r="A45" t="str">
            <v>401526</v>
          </cell>
          <cell r="B45" t="str">
            <v>401526 Elec Sales-S Ind LGS-D-Fuel  Total</v>
          </cell>
          <cell r="C45">
            <v>-239623587.68000001</v>
          </cell>
        </row>
        <row r="46">
          <cell r="A46" t="str">
            <v>401528</v>
          </cell>
          <cell r="B46" t="str">
            <v>401528 Elec Sales-S Ind LGS-D-Fuel Ref  Total</v>
          </cell>
          <cell r="C46">
            <v>-13805491.470000001</v>
          </cell>
        </row>
        <row r="47">
          <cell r="A47" t="str">
            <v>401530</v>
          </cell>
          <cell r="B47" t="str">
            <v>401530 Elec Sales-S Ind LGS-T-Base  Total</v>
          </cell>
          <cell r="C47">
            <v>-938453.2</v>
          </cell>
        </row>
        <row r="48">
          <cell r="A48" t="str">
            <v>401532</v>
          </cell>
          <cell r="B48" t="str">
            <v>401532 Elec Sales-S Ind LGS-T-PCRF  Total</v>
          </cell>
          <cell r="C48">
            <v>15766.79</v>
          </cell>
        </row>
        <row r="49">
          <cell r="A49" t="str">
            <v>401536</v>
          </cell>
          <cell r="B49" t="str">
            <v>401536 Elec Sales-S Ind LGS-T-Fuel  Total</v>
          </cell>
          <cell r="C49">
            <v>-2554994.5099999998</v>
          </cell>
        </row>
        <row r="50">
          <cell r="A50" t="str">
            <v>401538</v>
          </cell>
          <cell r="B50" t="str">
            <v>401538 Elec Sales-S Ind LGS-T-Fuel Ref  Total</v>
          </cell>
          <cell r="C50">
            <v>-166067.97</v>
          </cell>
        </row>
        <row r="51">
          <cell r="A51" t="str">
            <v>401540</v>
          </cell>
          <cell r="B51" t="str">
            <v>401540 Elec Sales-S Ind SBBLGS-D-Base  Total</v>
          </cell>
          <cell r="C51">
            <v>-160356.38</v>
          </cell>
        </row>
        <row r="52">
          <cell r="A52" t="str">
            <v>401542</v>
          </cell>
          <cell r="B52" t="str">
            <v>401542 Elec Sales-S Ind SBBLGS-D-PCRF  Total</v>
          </cell>
          <cell r="C52">
            <v>1422.78</v>
          </cell>
        </row>
        <row r="53">
          <cell r="A53" t="str">
            <v>401546</v>
          </cell>
          <cell r="B53" t="str">
            <v>401546 Elec Sales-S Ind SBBLGS-D-Fuel  Total</v>
          </cell>
          <cell r="C53">
            <v>-239978.35</v>
          </cell>
        </row>
        <row r="54">
          <cell r="A54" t="str">
            <v>401548</v>
          </cell>
          <cell r="B54" t="str">
            <v>401548 S Ind SBBLGS-D-Fl Re  Total</v>
          </cell>
          <cell r="C54">
            <v>-15378.18</v>
          </cell>
        </row>
        <row r="55">
          <cell r="A55" t="str">
            <v>401560</v>
          </cell>
          <cell r="B55" t="str">
            <v>401560 Elec Sales-S Ind LSEI-Base  Total</v>
          </cell>
          <cell r="C55">
            <v>-1785975.32</v>
          </cell>
        </row>
        <row r="56">
          <cell r="A56" t="str">
            <v>401562</v>
          </cell>
          <cell r="B56" t="str">
            <v>401562 Elec Sales-S Ind LSEI-PCRF  Total</v>
          </cell>
          <cell r="C56">
            <v>25801.68</v>
          </cell>
        </row>
        <row r="57">
          <cell r="A57" t="str">
            <v>401564</v>
          </cell>
          <cell r="B57" t="str">
            <v>401564 Elec Sales-S Ind LSEI-Franchise  Total</v>
          </cell>
          <cell r="C57">
            <v>-162429.92000000001</v>
          </cell>
        </row>
        <row r="58">
          <cell r="A58" t="str">
            <v>401566</v>
          </cell>
          <cell r="B58" t="str">
            <v>401566 Elec Sales-S Ind LSEI-Fuel  Total</v>
          </cell>
          <cell r="C58">
            <v>-4332669.0199999996</v>
          </cell>
        </row>
        <row r="59">
          <cell r="A59" t="str">
            <v>401568</v>
          </cell>
          <cell r="B59" t="str">
            <v>401568 Elec Sales-S Ind LSEI-Fuel Ref  Total</v>
          </cell>
          <cell r="C59">
            <v>-256919.8</v>
          </cell>
        </row>
        <row r="60">
          <cell r="A60" t="str">
            <v>401670</v>
          </cell>
          <cell r="B60" t="str">
            <v>401670 Elec Sales-S Ind SBBMGS-D-Base  Total</v>
          </cell>
          <cell r="C60">
            <v>-13354.23</v>
          </cell>
        </row>
        <row r="61">
          <cell r="A61" t="str">
            <v>401672</v>
          </cell>
          <cell r="B61" t="str">
            <v>401672 Elec Sales-S Ind SBBMGS-D-PCRF  Total</v>
          </cell>
          <cell r="C61">
            <v>96.93</v>
          </cell>
        </row>
        <row r="62">
          <cell r="A62" t="str">
            <v>401676</v>
          </cell>
          <cell r="B62" t="str">
            <v>401676 Elec Sales-S Ind SBBMGS-D-Fuel  Total</v>
          </cell>
          <cell r="C62">
            <v>-11653.68</v>
          </cell>
        </row>
        <row r="63">
          <cell r="A63" t="str">
            <v>401702</v>
          </cell>
          <cell r="B63" t="str">
            <v>401702 Elec Sales-S Ind GPMGS-D-Fuel  Total</v>
          </cell>
          <cell r="C63">
            <v>-932618.55</v>
          </cell>
        </row>
        <row r="64">
          <cell r="A64" t="str">
            <v>401703</v>
          </cell>
          <cell r="B64" t="str">
            <v>401703 S Ind GPMGS-D-FSurch  Total</v>
          </cell>
          <cell r="C64">
            <v>-131032.87</v>
          </cell>
        </row>
        <row r="65">
          <cell r="A65" t="str">
            <v>401712</v>
          </cell>
          <cell r="B65" t="str">
            <v>401712 Elec Sales-S Ind GPLGS-D-Fuel  Total</v>
          </cell>
          <cell r="C65">
            <v>-3852215.84</v>
          </cell>
        </row>
        <row r="66">
          <cell r="A66" t="str">
            <v>401713</v>
          </cell>
          <cell r="B66" t="str">
            <v>401713 S Ind GPLGS-D-FSurch  Total</v>
          </cell>
          <cell r="C66">
            <v>-527114.53</v>
          </cell>
        </row>
        <row r="67">
          <cell r="A67" t="str">
            <v>402000</v>
          </cell>
          <cell r="B67" t="str">
            <v>402000 Elec Sales-Lg Ind LOS-A-Base  Total</v>
          </cell>
          <cell r="C67">
            <v>-52873128.57</v>
          </cell>
        </row>
        <row r="68">
          <cell r="A68" t="str">
            <v>402002</v>
          </cell>
          <cell r="B68" t="str">
            <v>402002 Elec Sales-Lg Ind LOS-A-PCRF  Total</v>
          </cell>
          <cell r="C68">
            <v>535634.16</v>
          </cell>
        </row>
        <row r="69">
          <cell r="A69" t="str">
            <v>402004</v>
          </cell>
          <cell r="B69" t="str">
            <v>402004 Elec Sales-Lg Ind LOS-A-Franch  Total</v>
          </cell>
          <cell r="C69">
            <v>-1490384.55</v>
          </cell>
        </row>
        <row r="70">
          <cell r="A70" t="str">
            <v>402006</v>
          </cell>
          <cell r="B70" t="str">
            <v>402006 Elec Sales-Lg Ind LOS-A-Fuel  Total</v>
          </cell>
          <cell r="C70">
            <v>-114945334.51000001</v>
          </cell>
        </row>
        <row r="71">
          <cell r="A71" t="str">
            <v>402008</v>
          </cell>
          <cell r="B71" t="str">
            <v>402008 Elec Sales-Lg Ind LOS-A-Fuel Ref  Total</v>
          </cell>
          <cell r="C71">
            <v>-6582859.5199999996</v>
          </cell>
        </row>
        <row r="72">
          <cell r="A72" t="str">
            <v>402010</v>
          </cell>
          <cell r="B72" t="str">
            <v>402010 Elec Sales-Lg Ind LOS-B-Base  Total</v>
          </cell>
          <cell r="C72">
            <v>-22053694.620000001</v>
          </cell>
        </row>
        <row r="73">
          <cell r="A73" t="str">
            <v>402012</v>
          </cell>
          <cell r="B73" t="str">
            <v>402012 Elec Sales-Lg Ind LOS-B-PCRF  Total</v>
          </cell>
          <cell r="C73">
            <v>189420.41</v>
          </cell>
        </row>
        <row r="74">
          <cell r="A74" t="str">
            <v>402014</v>
          </cell>
          <cell r="B74" t="str">
            <v>402014 Elec Sales-Lg Ind LOS-B-Franch  Total</v>
          </cell>
          <cell r="C74">
            <v>-234833.22</v>
          </cell>
        </row>
        <row r="75">
          <cell r="A75" t="str">
            <v>402016</v>
          </cell>
          <cell r="B75" t="str">
            <v>402016 Elec Sales-Lg Ind LOS-B-Fuel  Total</v>
          </cell>
          <cell r="C75">
            <v>-61367668.560000002</v>
          </cell>
        </row>
        <row r="76">
          <cell r="A76" t="str">
            <v>402018</v>
          </cell>
          <cell r="B76" t="str">
            <v>402018 Elec Sales-Lg Ind LOS-B-Fuel Ref  Total</v>
          </cell>
          <cell r="C76">
            <v>-5093817.4800000004</v>
          </cell>
        </row>
        <row r="77">
          <cell r="A77" t="str">
            <v>402020</v>
          </cell>
          <cell r="B77" t="str">
            <v>402020 Elec Sales-Lg Ind IS-30-Base  Total</v>
          </cell>
          <cell r="C77">
            <v>-6858040.1199999992</v>
          </cell>
        </row>
        <row r="78">
          <cell r="A78" t="str">
            <v>402024</v>
          </cell>
          <cell r="B78" t="str">
            <v>402024 Elec Sales-Lg Ind IS-30-Franch  Total</v>
          </cell>
          <cell r="C78">
            <v>-286273.90000000002</v>
          </cell>
        </row>
        <row r="79">
          <cell r="A79" t="str">
            <v>402026</v>
          </cell>
          <cell r="B79" t="str">
            <v>402026 Elec Sales-Lg Ind IS-30-Fuel  Total</v>
          </cell>
          <cell r="C79">
            <v>-40739291.840000004</v>
          </cell>
        </row>
        <row r="80">
          <cell r="A80" t="str">
            <v>402028</v>
          </cell>
          <cell r="B80" t="str">
            <v>402028 Elec Sales-Lg Ind IS-30-Fuel Ref  Total</v>
          </cell>
          <cell r="C80">
            <v>-2819939.55</v>
          </cell>
        </row>
        <row r="81">
          <cell r="A81" t="str">
            <v>402030</v>
          </cell>
          <cell r="B81" t="str">
            <v>402030 Elec Sales-Lg Ind ISS-Base  Total</v>
          </cell>
          <cell r="C81">
            <v>-1140458.51</v>
          </cell>
        </row>
        <row r="82">
          <cell r="A82" t="str">
            <v>402040</v>
          </cell>
          <cell r="B82" t="str">
            <v>402040 Elec Sales-Lg Ind SES-D-Base  Total</v>
          </cell>
          <cell r="C82">
            <v>-389419</v>
          </cell>
        </row>
        <row r="83">
          <cell r="A83" t="str">
            <v>402044</v>
          </cell>
          <cell r="B83" t="str">
            <v>402044 Elec Sales-Lg Ind SES-D-Franch  Total</v>
          </cell>
          <cell r="C83">
            <v>-31332.92</v>
          </cell>
        </row>
        <row r="84">
          <cell r="A84" t="str">
            <v>402046</v>
          </cell>
          <cell r="B84" t="str">
            <v>402046 Elec Sales-Lg Ind SES-D-Fuel  Total</v>
          </cell>
          <cell r="C84">
            <v>-663401.73</v>
          </cell>
        </row>
        <row r="85">
          <cell r="A85" t="str">
            <v>402048</v>
          </cell>
          <cell r="B85" t="str">
            <v>402048 Elec Sales-Lg Ind SES-D-Fuel Ref  Total</v>
          </cell>
          <cell r="C85">
            <v>-59350.39</v>
          </cell>
        </row>
        <row r="86">
          <cell r="A86" t="str">
            <v>402050</v>
          </cell>
          <cell r="B86" t="str">
            <v>402050 Elec Sales-Lg Ind SES-T-Base  Total</v>
          </cell>
          <cell r="C86">
            <v>-5374001.04</v>
          </cell>
        </row>
        <row r="87">
          <cell r="A87" t="str">
            <v>402054</v>
          </cell>
          <cell r="B87" t="str">
            <v>402054 Elec Sales-Lg Ind SES-T-Franch  Total</v>
          </cell>
          <cell r="C87">
            <v>-20287.18</v>
          </cell>
        </row>
        <row r="88">
          <cell r="A88" t="str">
            <v>402056</v>
          </cell>
          <cell r="B88" t="str">
            <v>402056 Elec Sales-Lg Ind SES-T-Fuel  Total</v>
          </cell>
          <cell r="C88">
            <v>-8817760.5399999991</v>
          </cell>
        </row>
        <row r="89">
          <cell r="A89" t="str">
            <v>402058</v>
          </cell>
          <cell r="B89" t="str">
            <v>402058 Elec Sales-Lg Ind SES-T-Fuel Ref  Total</v>
          </cell>
          <cell r="C89">
            <v>-992396.18</v>
          </cell>
        </row>
        <row r="90">
          <cell r="A90" t="str">
            <v>402060</v>
          </cell>
          <cell r="B90" t="str">
            <v>402060 Elec Sales-Lg Ind EIS-D-Base  Total</v>
          </cell>
          <cell r="C90">
            <v>-822335.65</v>
          </cell>
        </row>
        <row r="91">
          <cell r="A91" t="str">
            <v>402066</v>
          </cell>
          <cell r="B91" t="str">
            <v>402066 Elec Sales-Lg Ind EIS-D-Fuel  Total</v>
          </cell>
          <cell r="C91">
            <v>-1184756.01</v>
          </cell>
        </row>
        <row r="92">
          <cell r="A92" t="str">
            <v>402068</v>
          </cell>
          <cell r="B92" t="str">
            <v>402068 Elec Sales-Lg Ind EIS-D-Fuel Ref  Total</v>
          </cell>
          <cell r="C92">
            <v>-84369.77</v>
          </cell>
        </row>
        <row r="93">
          <cell r="A93" t="str">
            <v>402070</v>
          </cell>
          <cell r="B93" t="str">
            <v>402070 Elec Sales-Lg Ind EIS-T-Base  Total</v>
          </cell>
          <cell r="C93">
            <v>-868460.49</v>
          </cell>
        </row>
        <row r="94">
          <cell r="A94" t="str">
            <v>402076</v>
          </cell>
          <cell r="B94" t="str">
            <v>402076 Elec Sales-Lg Ind EIS-T-Fuel  Total</v>
          </cell>
          <cell r="C94">
            <v>-2050546.18</v>
          </cell>
        </row>
        <row r="95">
          <cell r="A95" t="str">
            <v>402078</v>
          </cell>
          <cell r="B95" t="str">
            <v>402078 Elec Sales-Lg Ind EIS-T-Fuel Ref  Total</v>
          </cell>
          <cell r="C95">
            <v>-23688.75</v>
          </cell>
        </row>
        <row r="96">
          <cell r="A96" t="str">
            <v>402080</v>
          </cell>
          <cell r="B96" t="str">
            <v>402080 Elec Sales-Lg Ind SCP-Base  Total</v>
          </cell>
          <cell r="C96">
            <v>-29161977.969999999</v>
          </cell>
        </row>
        <row r="97">
          <cell r="A97" t="str">
            <v>402084</v>
          </cell>
          <cell r="B97" t="str">
            <v>402084 Elec Sales-Lg Ind SCP-Franchise  Total</v>
          </cell>
          <cell r="C97">
            <v>-72843.25</v>
          </cell>
        </row>
        <row r="98">
          <cell r="A98" t="str">
            <v>402086</v>
          </cell>
          <cell r="B98" t="str">
            <v>402086 Elec Sales-Lg Ind SCP-Fuel  Total</v>
          </cell>
          <cell r="C98">
            <v>-91338355.890000001</v>
          </cell>
        </row>
        <row r="99">
          <cell r="A99" t="str">
            <v>402088</v>
          </cell>
          <cell r="B99" t="str">
            <v>402088 Elec Sales-Lg Ind SCP-Fuel Ref  Total</v>
          </cell>
          <cell r="C99">
            <v>-6126216.5899999999</v>
          </cell>
        </row>
        <row r="100">
          <cell r="A100" t="str">
            <v>402090</v>
          </cell>
          <cell r="B100" t="str">
            <v>402090 LI SBBVAR-Base/BRSD  Total</v>
          </cell>
          <cell r="C100">
            <v>38479.89</v>
          </cell>
        </row>
        <row r="101">
          <cell r="A101" t="str">
            <v>402096</v>
          </cell>
          <cell r="B101" t="str">
            <v>402096 Elec Sales-Lg Ind SBBVAR-Fuel  Total</v>
          </cell>
          <cell r="C101">
            <v>-6679680.2300000004</v>
          </cell>
        </row>
        <row r="102">
          <cell r="A102" t="str">
            <v>402102</v>
          </cell>
          <cell r="B102" t="str">
            <v>402102 Elec Sales-Lg Ind SBBLOSB-PCRF  Total</v>
          </cell>
          <cell r="C102">
            <v>1761.27</v>
          </cell>
        </row>
        <row r="103">
          <cell r="A103" t="str">
            <v>402106</v>
          </cell>
          <cell r="B103" t="str">
            <v>402106 Elec Sales-Lg Ind SBBLOSB-Fuel  Total</v>
          </cell>
          <cell r="C103">
            <v>-8198616.0199999996</v>
          </cell>
        </row>
        <row r="104">
          <cell r="A104" t="str">
            <v>402116</v>
          </cell>
          <cell r="B104" t="str">
            <v>402116 Elec Sales-Lg Ind SBBSIP-Fuel  Total</v>
          </cell>
          <cell r="C104">
            <v>-752997.27</v>
          </cell>
        </row>
        <row r="105">
          <cell r="A105" t="str">
            <v>402400</v>
          </cell>
          <cell r="B105" t="str">
            <v>402400 Elec Sales-Interrupt IS-I-Base  Total</v>
          </cell>
          <cell r="C105">
            <v>-5032.21</v>
          </cell>
        </row>
        <row r="106">
          <cell r="A106" t="str">
            <v>402404</v>
          </cell>
          <cell r="B106" t="str">
            <v>402404 Elec Sales-Interrupt IS-I-Franch  Total</v>
          </cell>
          <cell r="C106">
            <v>-42911.81</v>
          </cell>
        </row>
        <row r="107">
          <cell r="A107" t="str">
            <v>402406</v>
          </cell>
          <cell r="B107" t="str">
            <v>402406 Elec Sales-Interrupt IS-I-Fuel  Total</v>
          </cell>
          <cell r="C107">
            <v>-44478239.030000001</v>
          </cell>
        </row>
        <row r="108">
          <cell r="A108" t="str">
            <v>402410</v>
          </cell>
          <cell r="B108" t="str">
            <v>402410 Elec Sales-Interrupt IS-10-Base  Total</v>
          </cell>
          <cell r="C108">
            <v>-3354.73</v>
          </cell>
        </row>
        <row r="109">
          <cell r="A109" t="str">
            <v>402414</v>
          </cell>
          <cell r="B109" t="str">
            <v>402414 Inter IS-10-Franchis  Total</v>
          </cell>
          <cell r="C109">
            <v>-264372.90000000002</v>
          </cell>
        </row>
        <row r="110">
          <cell r="A110" t="str">
            <v>402416</v>
          </cell>
          <cell r="B110" t="str">
            <v>402416 Elec Sales-Interrupt IS-10-Fuel  Total</v>
          </cell>
          <cell r="C110">
            <v>-124966195.22</v>
          </cell>
        </row>
        <row r="111">
          <cell r="A111" t="str">
            <v>402424</v>
          </cell>
          <cell r="B111" t="str">
            <v>402424 Inter SBI-Franchise  Total</v>
          </cell>
          <cell r="C111">
            <v>-4282.24</v>
          </cell>
        </row>
        <row r="112">
          <cell r="A112" t="str">
            <v>402426</v>
          </cell>
          <cell r="B112" t="str">
            <v>402426 Elec Sales-Interrupt SBI-Fuel  Total</v>
          </cell>
          <cell r="C112">
            <v>-7101817.0899999999</v>
          </cell>
        </row>
        <row r="113">
          <cell r="A113" t="str">
            <v>402700</v>
          </cell>
          <cell r="B113" t="str">
            <v>402700 Elec Sales-Municipal SPL-Base  Total</v>
          </cell>
          <cell r="C113">
            <v>-184842.4</v>
          </cell>
        </row>
        <row r="114">
          <cell r="A114" t="str">
            <v>402702</v>
          </cell>
          <cell r="B114" t="str">
            <v>402702 Elec Sales-Municipal SPL-PCRF  Total</v>
          </cell>
          <cell r="C114">
            <v>13211.6</v>
          </cell>
        </row>
        <row r="115">
          <cell r="A115" t="str">
            <v>402706</v>
          </cell>
          <cell r="B115" t="str">
            <v>402706 Elec Sales-Municipal SPL-Fuel  Total</v>
          </cell>
          <cell r="C115">
            <v>-3242553.79</v>
          </cell>
        </row>
        <row r="116">
          <cell r="A116" t="str">
            <v>402708</v>
          </cell>
          <cell r="B116" t="str">
            <v>402708 Elec Sales-Municipal SPL-Fuel Ref  Total</v>
          </cell>
          <cell r="C116">
            <v>-221608.15</v>
          </cell>
        </row>
        <row r="117">
          <cell r="A117" t="str">
            <v>402710</v>
          </cell>
          <cell r="B117" t="str">
            <v>402710 Public Util TNP-Base  Total</v>
          </cell>
          <cell r="C117">
            <v>-3240820.88</v>
          </cell>
        </row>
        <row r="118">
          <cell r="A118" t="str">
            <v>402712</v>
          </cell>
          <cell r="B118" t="str">
            <v>402712 Public Util TNP-PCRF  Total</v>
          </cell>
          <cell r="C118">
            <v>81325.56</v>
          </cell>
        </row>
        <row r="119">
          <cell r="A119" t="str">
            <v>402716</v>
          </cell>
          <cell r="B119" t="str">
            <v>402716 Public Util TNP-Fuel  Total</v>
          </cell>
          <cell r="C119">
            <v>-5060360.3</v>
          </cell>
        </row>
        <row r="120">
          <cell r="A120" t="str">
            <v>402718</v>
          </cell>
          <cell r="B120" t="str">
            <v>402718 Pbl Util TNP-Fuel Re  Total</v>
          </cell>
          <cell r="C120">
            <v>-373177.53</v>
          </cell>
        </row>
        <row r="121">
          <cell r="A121" t="str">
            <v>402810</v>
          </cell>
          <cell r="B121" t="str">
            <v>402810 Elec Sales Rev - Other  Total</v>
          </cell>
          <cell r="C121">
            <v>-831320</v>
          </cell>
        </row>
        <row r="122">
          <cell r="A122" t="str">
            <v>402830</v>
          </cell>
          <cell r="B122" t="str">
            <v>402830 Elec Sales-Over/(Under) Rec Fuel  Total</v>
          </cell>
          <cell r="C122">
            <v>92047183.879999995</v>
          </cell>
        </row>
        <row r="123">
          <cell r="A123" t="str">
            <v>402835</v>
          </cell>
          <cell r="B123" t="str">
            <v>402835 Elec Sales-Over/(Under) Rec PCRF  Total</v>
          </cell>
          <cell r="C123">
            <v>-468297.12</v>
          </cell>
        </row>
        <row r="124">
          <cell r="A124" t="str">
            <v>402840</v>
          </cell>
          <cell r="B124" t="str">
            <v>402840 Energy Svcs Sales  Total</v>
          </cell>
          <cell r="C124">
            <v>-2334270.65</v>
          </cell>
        </row>
        <row r="125">
          <cell r="A125" t="str">
            <v>402880</v>
          </cell>
          <cell r="B125" t="str">
            <v>402880 Elec Sales-HIPG Reg Mkt-Based Gen  Total</v>
          </cell>
          <cell r="C125">
            <v>0</v>
          </cell>
        </row>
        <row r="126">
          <cell r="A126" t="str">
            <v>402890</v>
          </cell>
          <cell r="B126" t="str">
            <v>402890 Energy Svc-Steam  Total</v>
          </cell>
          <cell r="C126">
            <v>288457.59000000003</v>
          </cell>
        </row>
        <row r="127">
          <cell r="A127" t="str">
            <v>402900</v>
          </cell>
          <cell r="B127" t="str">
            <v>402900 Recovered Fuel Costs-Coal  Total</v>
          </cell>
          <cell r="C127">
            <v>-66231.22</v>
          </cell>
        </row>
        <row r="128">
          <cell r="A128" t="str">
            <v>402930</v>
          </cell>
          <cell r="B128" t="str">
            <v>402930 Mkt Based Other Rev  Total</v>
          </cell>
          <cell r="C128">
            <v>0</v>
          </cell>
        </row>
        <row r="129">
          <cell r="A129" t="str">
            <v>404010</v>
          </cell>
          <cell r="B129" t="str">
            <v>404010 Electricity Transmission Revenues  Total</v>
          </cell>
          <cell r="C129">
            <v>-2157714.7000000002</v>
          </cell>
        </row>
        <row r="130">
          <cell r="A130" t="str">
            <v>404020</v>
          </cell>
          <cell r="B130" t="str">
            <v>404020 Elec Trans Rev-Line Loss Rev-Gen  Total</v>
          </cell>
          <cell r="C130">
            <v>-4459364.46</v>
          </cell>
        </row>
        <row r="131">
          <cell r="A131" t="str">
            <v>406010</v>
          </cell>
          <cell r="B131" t="str">
            <v>406010 Mktg/Enrgy Trad Elec Rev-Assoc Co  Total</v>
          </cell>
          <cell r="C131">
            <v>0</v>
          </cell>
        </row>
        <row r="132">
          <cell r="A132" t="str">
            <v>407010</v>
          </cell>
          <cell r="B132" t="str">
            <v>407010 Mktg/Enrgy Trad Elec Rev-Base  Total</v>
          </cell>
          <cell r="C132">
            <v>-705557.95</v>
          </cell>
        </row>
        <row r="133">
          <cell r="A133" t="str">
            <v>407012</v>
          </cell>
          <cell r="B133" t="str">
            <v>407012 Mktg/Enrgy Trad Elec Rev-Fuel  Total</v>
          </cell>
          <cell r="C133">
            <v>-55566831.649999999</v>
          </cell>
        </row>
        <row r="134">
          <cell r="A134" t="str">
            <v>407014</v>
          </cell>
          <cell r="B134" t="str">
            <v>407014 Ancillary Svcs-Fuel  Total</v>
          </cell>
          <cell r="C134">
            <v>-243200.77</v>
          </cell>
        </row>
        <row r="135">
          <cell r="A135" t="str">
            <v>407015</v>
          </cell>
          <cell r="B135" t="str">
            <v>407015 Anc Svcs-Gen-Fuel  Total</v>
          </cell>
          <cell r="C135">
            <v>-1521000</v>
          </cell>
        </row>
        <row r="136">
          <cell r="A136" t="str">
            <v>407016</v>
          </cell>
          <cell r="B136" t="str">
            <v>407016 Ancillary Svcs-Base  Total</v>
          </cell>
          <cell r="C136">
            <v>-1578210.98</v>
          </cell>
        </row>
        <row r="137">
          <cell r="A137" t="str">
            <v>407017</v>
          </cell>
          <cell r="B137" t="str">
            <v>407017 Mktg/Enrgy Trd Elec-Ancil-Gen Bas  Total</v>
          </cell>
          <cell r="C137">
            <v>-1824525.38</v>
          </cell>
        </row>
        <row r="138">
          <cell r="A138" t="str">
            <v>443010</v>
          </cell>
          <cell r="B138" t="str">
            <v>443010 Other Operating Revenues  Total</v>
          </cell>
          <cell r="C138">
            <v>-12644384.380000001</v>
          </cell>
        </row>
        <row r="139">
          <cell r="A139" t="str">
            <v>481010</v>
          </cell>
          <cell r="B139" t="str">
            <v>481010 Capitalized Equity (AFUDC)  Total</v>
          </cell>
          <cell r="C139">
            <v>-44613.29</v>
          </cell>
        </row>
        <row r="140">
          <cell r="A140" t="str">
            <v>491010</v>
          </cell>
          <cell r="B140" t="str">
            <v>491010 Misc Non-Oper Rev  Total</v>
          </cell>
          <cell r="C140">
            <v>-330570.45</v>
          </cell>
        </row>
        <row r="141">
          <cell r="A141" t="str">
            <v>500010</v>
          </cell>
          <cell r="B141" t="str">
            <v>500010 Fuel Exp-Gas-Reconcilable  Total</v>
          </cell>
          <cell r="C141">
            <v>987032630.33000004</v>
          </cell>
        </row>
        <row r="142">
          <cell r="A142" t="str">
            <v>500012</v>
          </cell>
          <cell r="B142" t="str">
            <v>500012 Fuel Exp-Gas-Reconcilable-Other  Total</v>
          </cell>
          <cell r="C142">
            <v>189995795.86000001</v>
          </cell>
        </row>
        <row r="143">
          <cell r="A143" t="str">
            <v>500020</v>
          </cell>
          <cell r="B143" t="str">
            <v>500020 Fuel Exp-Oil-Reconcilable  Total</v>
          </cell>
          <cell r="C143">
            <v>13588733.059999999</v>
          </cell>
        </row>
        <row r="144">
          <cell r="A144" t="str">
            <v>500022</v>
          </cell>
          <cell r="B144" t="str">
            <v>500022 Fuel Exp-Oil-Reconcilable-Other  Total</v>
          </cell>
          <cell r="C144">
            <v>11066.81</v>
          </cell>
        </row>
        <row r="145">
          <cell r="A145" t="str">
            <v>500025</v>
          </cell>
          <cell r="B145" t="str">
            <v>500025 Fuel Exp-Oil-Non Reconcilable  Total</v>
          </cell>
          <cell r="C145">
            <v>2539625.6800000002</v>
          </cell>
        </row>
        <row r="146">
          <cell r="A146" t="str">
            <v>500027</v>
          </cell>
          <cell r="B146" t="str">
            <v>500027 Fuel Exp-Oil-Non Reconcilable  Total</v>
          </cell>
          <cell r="C146">
            <v>133147.63</v>
          </cell>
        </row>
        <row r="147">
          <cell r="A147" t="str">
            <v>500030</v>
          </cell>
          <cell r="B147" t="str">
            <v>500030 Fuel Exp-Coal-Reconcilable  Total</v>
          </cell>
          <cell r="C147">
            <v>263458463.42000002</v>
          </cell>
        </row>
        <row r="148">
          <cell r="A148" t="str">
            <v>500035</v>
          </cell>
          <cell r="B148" t="str">
            <v>500035 Fuel Exp-Coal-Non Reconcilable  Total</v>
          </cell>
          <cell r="C148">
            <v>5221759.4800000004</v>
          </cell>
        </row>
        <row r="149">
          <cell r="A149" t="str">
            <v>500040</v>
          </cell>
          <cell r="B149" t="str">
            <v>500040 Fuel Exp-Lignite-Reconcilable  Total</v>
          </cell>
          <cell r="C149">
            <v>132552240.64</v>
          </cell>
        </row>
        <row r="150">
          <cell r="A150" t="str">
            <v>500045</v>
          </cell>
          <cell r="B150" t="str">
            <v>500045 Fuel Exp-Lignite-Non Reconcilable  Total</v>
          </cell>
          <cell r="C150">
            <v>19538678.349999998</v>
          </cell>
        </row>
        <row r="151">
          <cell r="A151" t="str">
            <v>500065</v>
          </cell>
          <cell r="B151" t="str">
            <v>500065 Fuel Exp-Oth-Nonrec  Total</v>
          </cell>
          <cell r="C151">
            <v>26278.240000000002</v>
          </cell>
        </row>
        <row r="152">
          <cell r="A152" t="str">
            <v>500070</v>
          </cell>
          <cell r="B152" t="str">
            <v>500070 Fuel Exp-Railcar Maintenance  Total</v>
          </cell>
          <cell r="C152">
            <v>6206375.9800000004</v>
          </cell>
        </row>
        <row r="153">
          <cell r="A153" t="str">
            <v>500080</v>
          </cell>
          <cell r="B153" t="str">
            <v>500080 Fuel Exp-Variable Market Based  Total</v>
          </cell>
          <cell r="C153">
            <v>0</v>
          </cell>
        </row>
        <row r="154">
          <cell r="A154" t="str">
            <v>500090</v>
          </cell>
          <cell r="B154" t="str">
            <v>500090 Fuel Exp-Fuel Offset from Steam  Total</v>
          </cell>
          <cell r="C154">
            <v>0</v>
          </cell>
        </row>
        <row r="155">
          <cell r="A155" t="str">
            <v>500100</v>
          </cell>
          <cell r="B155" t="str">
            <v>500100 Fuel Exp-Short-Term Market Based  Total</v>
          </cell>
          <cell r="C155">
            <v>8456</v>
          </cell>
        </row>
        <row r="156">
          <cell r="A156" t="str">
            <v>500110</v>
          </cell>
          <cell r="B156" t="str">
            <v>500110 Fuel Exp-Long-Term Market Based  Total</v>
          </cell>
          <cell r="C156">
            <v>-8456</v>
          </cell>
        </row>
        <row r="157">
          <cell r="A157" t="str">
            <v>502010</v>
          </cell>
          <cell r="B157" t="str">
            <v>502010 Energy Purchases Exp-Other  Total</v>
          </cell>
          <cell r="C157">
            <v>726883138.52999997</v>
          </cell>
        </row>
        <row r="158">
          <cell r="A158" t="str">
            <v>503010</v>
          </cell>
          <cell r="B158" t="str">
            <v>503010 Purchase Capacity Exp  Total</v>
          </cell>
          <cell r="C158">
            <v>21740400</v>
          </cell>
        </row>
        <row r="159">
          <cell r="A159" t="str">
            <v>506510</v>
          </cell>
          <cell r="B159" t="str">
            <v>506510 Transmission Line Losses Exp  Total</v>
          </cell>
          <cell r="C159">
            <v>9473143.8600000031</v>
          </cell>
        </row>
        <row r="160">
          <cell r="A160" t="str">
            <v>509010</v>
          </cell>
          <cell r="B160" t="str">
            <v>509010 Broker Fees Exp  Total</v>
          </cell>
          <cell r="C160">
            <v>3831482.19</v>
          </cell>
        </row>
        <row r="161">
          <cell r="A161" t="str">
            <v>515040</v>
          </cell>
          <cell r="B161" t="str">
            <v>515040 Sal&amp;Wages Exp-Bonus/Inc-Exempt  Total</v>
          </cell>
          <cell r="C161">
            <v>6383617.9899999993</v>
          </cell>
        </row>
        <row r="162">
          <cell r="A162" t="str">
            <v>515042</v>
          </cell>
          <cell r="B162" t="str">
            <v>515042 Bonus/Inc-Non-Exempt  Total</v>
          </cell>
          <cell r="C162">
            <v>371522.98</v>
          </cell>
        </row>
        <row r="163">
          <cell r="A163" t="str">
            <v>515044</v>
          </cell>
          <cell r="B163" t="str">
            <v>515044 Bonus/Inc-Union  Total</v>
          </cell>
          <cell r="C163">
            <v>952556.92</v>
          </cell>
        </row>
        <row r="164">
          <cell r="A164" t="str">
            <v>515050</v>
          </cell>
          <cell r="B164" t="str">
            <v>515050 Non-prod-Exempt  Total</v>
          </cell>
          <cell r="C164">
            <v>3982145.8</v>
          </cell>
        </row>
        <row r="165">
          <cell r="A165" t="str">
            <v>515052</v>
          </cell>
          <cell r="B165" t="str">
            <v>515052 Non-prod-Non-Exempt  Total</v>
          </cell>
          <cell r="C165">
            <v>749979.57</v>
          </cell>
        </row>
        <row r="166">
          <cell r="A166" t="str">
            <v>515054</v>
          </cell>
          <cell r="B166" t="str">
            <v>515054 Sal&amp;Wages Exp-Non-prod Time-Union  Total</v>
          </cell>
          <cell r="C166">
            <v>9163987.0400000028</v>
          </cell>
        </row>
        <row r="167">
          <cell r="A167" t="str">
            <v>515060</v>
          </cell>
          <cell r="B167" t="str">
            <v>515060 Sal&amp;Wages Exp-Temporary/Contract  Total</v>
          </cell>
          <cell r="C167">
            <v>7091565.2299999995</v>
          </cell>
        </row>
        <row r="168">
          <cell r="A168" t="str">
            <v>515070</v>
          </cell>
          <cell r="B168" t="str">
            <v>515070 Sal&amp;Wages Exp-Severance  Total</v>
          </cell>
          <cell r="C168">
            <v>7708.34</v>
          </cell>
        </row>
        <row r="169">
          <cell r="A169" t="str">
            <v>517988</v>
          </cell>
          <cell r="B169" t="str">
            <v>517988 Sal&amp;Wages Exp-Other Comp-Union  Total</v>
          </cell>
          <cell r="C169">
            <v>1374632.9</v>
          </cell>
        </row>
        <row r="170">
          <cell r="A170" t="str">
            <v>517990</v>
          </cell>
          <cell r="B170" t="str">
            <v>517990 Sal&amp;Wages Exp-Overtime Union  Total</v>
          </cell>
          <cell r="C170">
            <v>16846943.710000001</v>
          </cell>
        </row>
        <row r="171">
          <cell r="A171" t="str">
            <v>517991</v>
          </cell>
          <cell r="B171" t="str">
            <v>517991 Sal&amp;Wages Exp-Regular Union  Total</v>
          </cell>
          <cell r="C171">
            <v>50185117.520000003</v>
          </cell>
        </row>
        <row r="172">
          <cell r="A172" t="str">
            <v>517992</v>
          </cell>
          <cell r="B172" t="str">
            <v>517992 Oth Comp-Non-Exempt  Total</v>
          </cell>
          <cell r="C172">
            <v>13182.74</v>
          </cell>
        </row>
        <row r="173">
          <cell r="A173" t="str">
            <v>517994</v>
          </cell>
          <cell r="B173" t="str">
            <v>517994 Sal&amp;Wages Exp-Overtime Non-Exempt  Total</v>
          </cell>
          <cell r="C173">
            <v>260174.22</v>
          </cell>
        </row>
        <row r="174">
          <cell r="A174" t="str">
            <v>517995</v>
          </cell>
          <cell r="B174" t="str">
            <v>517995 Sal&amp;Wages Exp-Regular Non-Exempt  Total</v>
          </cell>
          <cell r="C174">
            <v>4919533.8499999996</v>
          </cell>
        </row>
        <row r="175">
          <cell r="A175" t="str">
            <v>517996</v>
          </cell>
          <cell r="B175" t="str">
            <v>517996 Sal&amp;Wages Exp-Other Comp-Exempt  Total</v>
          </cell>
          <cell r="C175">
            <v>121039.25</v>
          </cell>
        </row>
        <row r="176">
          <cell r="A176" t="str">
            <v>517998</v>
          </cell>
          <cell r="B176" t="str">
            <v>517998 Sal&amp;Wages Exp-Overtime Exempt  Total</v>
          </cell>
          <cell r="C176">
            <v>383534.4</v>
          </cell>
        </row>
        <row r="177">
          <cell r="A177" t="str">
            <v>517999</v>
          </cell>
          <cell r="B177" t="str">
            <v>517999 Sal&amp;Wages Exp-Regular Exempt  Total</v>
          </cell>
          <cell r="C177">
            <v>36397274.850000001</v>
          </cell>
        </row>
        <row r="178">
          <cell r="A178" t="str">
            <v>518010</v>
          </cell>
          <cell r="B178" t="str">
            <v>518010 Sal/Burden Exp-Pension  Total</v>
          </cell>
          <cell r="C178">
            <v>-4866625.45</v>
          </cell>
        </row>
        <row r="179">
          <cell r="A179" t="str">
            <v>518020</v>
          </cell>
          <cell r="B179" t="str">
            <v>518020 Sal/Burden Exp-Medical  Total</v>
          </cell>
          <cell r="C179">
            <v>11082436.75</v>
          </cell>
        </row>
        <row r="180">
          <cell r="A180" t="str">
            <v>518030</v>
          </cell>
          <cell r="B180" t="str">
            <v>518030 Sal/Burden Exp-Post Retirement  Total</v>
          </cell>
          <cell r="C180">
            <v>6396946.9000000004</v>
          </cell>
        </row>
        <row r="181">
          <cell r="A181" t="str">
            <v>518070</v>
          </cell>
          <cell r="B181" t="str">
            <v>518070 Sal/Burden Exp-Savings  Total</v>
          </cell>
          <cell r="C181">
            <v>9416795.5099999998</v>
          </cell>
        </row>
        <row r="182">
          <cell r="A182" t="str">
            <v>518090</v>
          </cell>
          <cell r="B182" t="str">
            <v>518090 Long-Term Disability  Total</v>
          </cell>
          <cell r="C182">
            <v>-277510.59999999998</v>
          </cell>
        </row>
        <row r="183">
          <cell r="A183" t="str">
            <v>518130</v>
          </cell>
          <cell r="B183" t="str">
            <v>518130 Workers Compensation  Total</v>
          </cell>
          <cell r="C183">
            <v>578377.67000000004</v>
          </cell>
        </row>
        <row r="184">
          <cell r="A184" t="str">
            <v>518160</v>
          </cell>
          <cell r="B184" t="str">
            <v>518160 Oth Sal &amp; Benefits  Total</v>
          </cell>
          <cell r="C184">
            <v>55372.87</v>
          </cell>
        </row>
        <row r="185">
          <cell r="A185" t="str">
            <v>518170</v>
          </cell>
          <cell r="B185" t="str">
            <v>518170 Oth Sal/Ben Misc Cr  Total</v>
          </cell>
          <cell r="C185">
            <v>-5876.37</v>
          </cell>
        </row>
        <row r="186">
          <cell r="A186" t="str">
            <v>521994</v>
          </cell>
          <cell r="B186" t="str">
            <v>521994 Sal/Burden Exp-Union  Total</v>
          </cell>
          <cell r="C186">
            <v>0</v>
          </cell>
        </row>
        <row r="187">
          <cell r="A187" t="str">
            <v>521996</v>
          </cell>
          <cell r="B187" t="str">
            <v>521996 ICP-Non-Exempt  Total</v>
          </cell>
          <cell r="C187">
            <v>21216</v>
          </cell>
        </row>
        <row r="188">
          <cell r="A188" t="str">
            <v>521997</v>
          </cell>
          <cell r="B188" t="str">
            <v>521997 ICP-Exempt  Total</v>
          </cell>
          <cell r="C188">
            <v>238523.58</v>
          </cell>
        </row>
        <row r="189">
          <cell r="A189" t="str">
            <v>521999</v>
          </cell>
          <cell r="B189" t="str">
            <v>521999 Sal/Burden Exp-Payroll Burden  Total</v>
          </cell>
          <cell r="C189">
            <v>0</v>
          </cell>
        </row>
        <row r="190">
          <cell r="A190" t="str">
            <v>522010</v>
          </cell>
          <cell r="B190" t="str">
            <v>522010 Employ Rel Exp-Employee Travel  Total</v>
          </cell>
          <cell r="C190">
            <v>1931818.69</v>
          </cell>
        </row>
        <row r="191">
          <cell r="A191" t="str">
            <v>522011</v>
          </cell>
          <cell r="B191" t="str">
            <v>522011 Employ Rel Exp-Empl Travel-PCard  Total</v>
          </cell>
          <cell r="C191">
            <v>61276.65</v>
          </cell>
        </row>
        <row r="192">
          <cell r="A192" t="str">
            <v>522020</v>
          </cell>
          <cell r="B192" t="str">
            <v>522020 Employ Rel Exp-Training  Total</v>
          </cell>
          <cell r="C192">
            <v>75558.990000000005</v>
          </cell>
        </row>
        <row r="193">
          <cell r="A193" t="str">
            <v>522030</v>
          </cell>
          <cell r="B193" t="str">
            <v>522030 Employ Rel Exp-Registration  Total</v>
          </cell>
          <cell r="C193">
            <v>314509.83</v>
          </cell>
        </row>
        <row r="194">
          <cell r="A194" t="str">
            <v>522040</v>
          </cell>
          <cell r="B194" t="str">
            <v>522040 Employ Rel Exp-Dues &amp; Licences  Total</v>
          </cell>
          <cell r="C194">
            <v>12967.43</v>
          </cell>
        </row>
        <row r="195">
          <cell r="A195" t="str">
            <v>522060</v>
          </cell>
          <cell r="B195" t="str">
            <v>522060 Employ Rel Exp-Bus Meals/Ent  Total</v>
          </cell>
          <cell r="C195">
            <v>425365.38</v>
          </cell>
        </row>
        <row r="196">
          <cell r="A196" t="str">
            <v>522061</v>
          </cell>
          <cell r="B196" t="str">
            <v>522061 Meals/Ent-PCard  Total</v>
          </cell>
          <cell r="C196">
            <v>235501.05</v>
          </cell>
        </row>
        <row r="197">
          <cell r="A197" t="str">
            <v>522070</v>
          </cell>
          <cell r="B197" t="str">
            <v>522070 Employ Rel Exp-Education  Total</v>
          </cell>
          <cell r="C197">
            <v>87520.24</v>
          </cell>
        </row>
        <row r="198">
          <cell r="A198" t="str">
            <v>522090</v>
          </cell>
          <cell r="B198" t="str">
            <v>522090 Employ Rel Exp-Awards/Gifts  Total</v>
          </cell>
          <cell r="C198">
            <v>1391.69</v>
          </cell>
        </row>
        <row r="199">
          <cell r="A199" t="str">
            <v>522100</v>
          </cell>
          <cell r="B199" t="str">
            <v>522100 Employ Rel Exp-Empl Reloc/Moving  Total</v>
          </cell>
          <cell r="C199">
            <v>56059.63</v>
          </cell>
        </row>
        <row r="200">
          <cell r="A200" t="str">
            <v>522110</v>
          </cell>
          <cell r="B200" t="str">
            <v>522110 Occ Hlth &amp; Safety  Total</v>
          </cell>
          <cell r="C200">
            <v>2661.1</v>
          </cell>
        </row>
        <row r="201">
          <cell r="A201" t="str">
            <v>522120</v>
          </cell>
          <cell r="B201" t="str">
            <v>522120 Employ Rel Exp-Books &amp; Subscript  Total</v>
          </cell>
          <cell r="C201">
            <v>6685.99</v>
          </cell>
        </row>
        <row r="202">
          <cell r="A202" t="str">
            <v>522130</v>
          </cell>
          <cell r="B202" t="str">
            <v>522130 Employ Rel Exp-Miscellaneous  Total</v>
          </cell>
          <cell r="C202">
            <v>873296.52</v>
          </cell>
        </row>
        <row r="203">
          <cell r="A203" t="str">
            <v>530010</v>
          </cell>
          <cell r="B203" t="str">
            <v>530010 M&amp;S Exp - Non-Inventory  Total</v>
          </cell>
          <cell r="C203">
            <v>96219348.009999976</v>
          </cell>
        </row>
        <row r="204">
          <cell r="A204" t="str">
            <v>530020</v>
          </cell>
          <cell r="B204" t="str">
            <v>530020 ''M&amp;S-Stores,Tools''  Total</v>
          </cell>
          <cell r="C204">
            <v>35091.75</v>
          </cell>
        </row>
        <row r="205">
          <cell r="A205" t="str">
            <v>530030</v>
          </cell>
          <cell r="B205" t="str">
            <v>530030 M&amp;S-Ofc Furn &amp; Equip  Total</v>
          </cell>
          <cell r="C205">
            <v>110511.09</v>
          </cell>
        </row>
        <row r="206">
          <cell r="A206" t="str">
            <v>530978</v>
          </cell>
          <cell r="B206" t="str">
            <v>530978 M&amp;S Exp-Land Purchases  Total</v>
          </cell>
          <cell r="C206">
            <v>44461.120000000003</v>
          </cell>
        </row>
        <row r="207">
          <cell r="A207" t="str">
            <v>530993</v>
          </cell>
          <cell r="B207" t="str">
            <v>530993 M&amp;S-Chg in Stock Acc  Total</v>
          </cell>
          <cell r="C207">
            <v>5</v>
          </cell>
        </row>
        <row r="208">
          <cell r="A208" t="str">
            <v>530995</v>
          </cell>
          <cell r="B208" t="str">
            <v>530995 M&amp;S-Gn/Ls form Reval  Total</v>
          </cell>
          <cell r="C208">
            <v>18.600000000000001</v>
          </cell>
        </row>
        <row r="209">
          <cell r="A209" t="str">
            <v>530996</v>
          </cell>
          <cell r="B209" t="str">
            <v>530996 M&amp;S-Cost Differences  Total</v>
          </cell>
          <cell r="C209">
            <v>32538.81</v>
          </cell>
        </row>
        <row r="210">
          <cell r="A210" t="str">
            <v>530997</v>
          </cell>
          <cell r="B210" t="str">
            <v>530997 M&amp;S-Adj fr Stk Trans  Total</v>
          </cell>
          <cell r="C210">
            <v>995.91</v>
          </cell>
        </row>
        <row r="211">
          <cell r="A211" t="str">
            <v>530998</v>
          </cell>
          <cell r="B211" t="str">
            <v>530998 M&amp;S-Scrapping/Dest  Total</v>
          </cell>
          <cell r="C211">
            <v>-346943.04</v>
          </cell>
        </row>
        <row r="212">
          <cell r="A212" t="str">
            <v>530999</v>
          </cell>
          <cell r="B212" t="str">
            <v>530999 M&amp;S Expenses - Inventory Issued  Total</v>
          </cell>
          <cell r="C212">
            <v>14090484.25</v>
          </cell>
        </row>
        <row r="213">
          <cell r="A213" t="str">
            <v>531040</v>
          </cell>
          <cell r="B213" t="str">
            <v>531040 Veh&amp;Pwr Op Equip  Total</v>
          </cell>
          <cell r="C213">
            <v>379135.13</v>
          </cell>
        </row>
        <row r="214">
          <cell r="A214" t="str">
            <v>532020</v>
          </cell>
          <cell r="B214" t="str">
            <v>532020 M&amp;S Exp-Equipment  Total</v>
          </cell>
          <cell r="C214">
            <v>273885.09000000003</v>
          </cell>
        </row>
        <row r="215">
          <cell r="A215" t="str">
            <v>533010</v>
          </cell>
          <cell r="B215" t="str">
            <v>533010 M&amp;S Exp-Computer Hardware  Total</v>
          </cell>
          <cell r="C215">
            <v>590963.96</v>
          </cell>
        </row>
        <row r="216">
          <cell r="A216" t="str">
            <v>533020</v>
          </cell>
          <cell r="B216" t="str">
            <v>533020 M&amp;S Exp-Computr Softwr &amp; Upgrades  Total</v>
          </cell>
          <cell r="C216">
            <v>2921444.37</v>
          </cell>
        </row>
        <row r="217">
          <cell r="A217" t="str">
            <v>535010</v>
          </cell>
          <cell r="B217" t="str">
            <v>535010 M&amp;S Exp-Office Supplies  Total</v>
          </cell>
          <cell r="C217">
            <v>256962.74</v>
          </cell>
        </row>
        <row r="218">
          <cell r="A218" t="str">
            <v>535015</v>
          </cell>
          <cell r="B218" t="str">
            <v>535015 M&amp;S Expenses - P-Card  Total</v>
          </cell>
          <cell r="C218">
            <v>710527.52</v>
          </cell>
        </row>
        <row r="219">
          <cell r="A219" t="str">
            <v>540010</v>
          </cell>
          <cell r="B219" t="str">
            <v>540010 Contr&amp;Svcs Exp-Maint Svcs-Oth  Total</v>
          </cell>
          <cell r="C219">
            <v>96334485.969999969</v>
          </cell>
        </row>
        <row r="220">
          <cell r="A220" t="str">
            <v>540020</v>
          </cell>
          <cell r="B220" t="str">
            <v>540020 Contr&amp;Svcs Exp-Eng / Tech Svcs  Total</v>
          </cell>
          <cell r="C220">
            <v>2066.67</v>
          </cell>
        </row>
        <row r="221">
          <cell r="A221" t="str">
            <v>540040</v>
          </cell>
          <cell r="B221" t="str">
            <v>540040 Contr&amp;Svcs Exp-Meter &amp; Svcing  Total</v>
          </cell>
          <cell r="C221">
            <v>10225.91</v>
          </cell>
        </row>
        <row r="222">
          <cell r="A222" t="str">
            <v>540050</v>
          </cell>
          <cell r="B222" t="str">
            <v>540050 Contr&amp;Svcs Exp-Construct Svcs  Total</v>
          </cell>
          <cell r="C222">
            <v>187987.22</v>
          </cell>
        </row>
        <row r="223">
          <cell r="A223" t="str">
            <v>540060</v>
          </cell>
          <cell r="B223" t="str">
            <v>540060 Contr&amp;Svcs Exp-Tree Clear Svcs  Total</v>
          </cell>
          <cell r="C223">
            <v>10128.75</v>
          </cell>
        </row>
        <row r="224">
          <cell r="A224" t="str">
            <v>543010</v>
          </cell>
          <cell r="B224" t="str">
            <v>543010 Contr&amp;Svcs Exp-Prof Svcs-Ded  Total</v>
          </cell>
          <cell r="C224">
            <v>19743472.059999999</v>
          </cell>
        </row>
        <row r="225">
          <cell r="A225" t="str">
            <v>543020</v>
          </cell>
          <cell r="B225" t="str">
            <v>543020 Contr&amp;Svcs Exp-Prof Svcs-Non-Ded  Total</v>
          </cell>
          <cell r="C225">
            <v>2017.94</v>
          </cell>
        </row>
        <row r="226">
          <cell r="A226" t="str">
            <v>543030</v>
          </cell>
          <cell r="B226" t="str">
            <v>543030 Auditing Services  Total</v>
          </cell>
          <cell r="C226">
            <v>253135.01</v>
          </cell>
        </row>
        <row r="227">
          <cell r="A227" t="str">
            <v>543040</v>
          </cell>
          <cell r="B227" t="str">
            <v>543040 Contr&amp;Svcs Exp - Admin Svcs  Total</v>
          </cell>
          <cell r="C227">
            <v>16544996.25</v>
          </cell>
        </row>
        <row r="228">
          <cell r="A228" t="str">
            <v>543050</v>
          </cell>
          <cell r="B228" t="str">
            <v>543050 Contr&amp;Svcs Exp-Technical Svcs  Total</v>
          </cell>
          <cell r="C228">
            <v>10638229.869999997</v>
          </cell>
        </row>
        <row r="229">
          <cell r="A229" t="str">
            <v>543060</v>
          </cell>
          <cell r="B229" t="str">
            <v>543060 Contr&amp;Svcs Exp-Training Svcs  Total</v>
          </cell>
          <cell r="C229">
            <v>604.63</v>
          </cell>
        </row>
        <row r="230">
          <cell r="A230" t="str">
            <v>543150</v>
          </cell>
          <cell r="B230" t="str">
            <v>543150 Contr&amp;Svcs Exp-Legal Services  Total</v>
          </cell>
          <cell r="C230">
            <v>2133376.4500000002</v>
          </cell>
        </row>
        <row r="231">
          <cell r="A231" t="str">
            <v>545010</v>
          </cell>
          <cell r="B231" t="str">
            <v>545010 Contr&amp;Svcs Exp-Property Services  Total</v>
          </cell>
          <cell r="C231">
            <v>141369.41</v>
          </cell>
        </row>
        <row r="232">
          <cell r="A232" t="str">
            <v>545040</v>
          </cell>
          <cell r="B232" t="str">
            <v>545040 Cont/Sv Add/Alt/Rem  Total</v>
          </cell>
          <cell r="C232">
            <v>155734.89000000001</v>
          </cell>
        </row>
        <row r="233">
          <cell r="A233" t="str">
            <v>545080</v>
          </cell>
          <cell r="B233" t="str">
            <v>545080 Contr&amp;Svcs Exp-Pest Control  Total</v>
          </cell>
          <cell r="C233">
            <v>1163.1600000000001</v>
          </cell>
        </row>
        <row r="234">
          <cell r="A234" t="str">
            <v>545090</v>
          </cell>
          <cell r="B234" t="str">
            <v>545090 Cont/Sv Sec Elect  Total</v>
          </cell>
          <cell r="C234">
            <v>4769.28</v>
          </cell>
        </row>
        <row r="235">
          <cell r="A235" t="str">
            <v>545100</v>
          </cell>
          <cell r="B235" t="str">
            <v>545100 Contr&amp;Svcs Exp-Security Owned  Total</v>
          </cell>
          <cell r="C235">
            <v>170499.8</v>
          </cell>
        </row>
        <row r="236">
          <cell r="A236" t="str">
            <v>545120</v>
          </cell>
          <cell r="B236" t="str">
            <v>545120 Contr&amp;Svcs Exp-Temp Manpower Svcs  Total</v>
          </cell>
          <cell r="C236">
            <v>1663.2</v>
          </cell>
        </row>
        <row r="237">
          <cell r="A237" t="str">
            <v>545160</v>
          </cell>
          <cell r="B237" t="str">
            <v>545160 Contr&amp;Svcs Exp-Software Maint  Total</v>
          </cell>
          <cell r="C237">
            <v>239119.02</v>
          </cell>
        </row>
        <row r="238">
          <cell r="A238" t="str">
            <v>545510</v>
          </cell>
          <cell r="B238" t="str">
            <v>545510 Contr&amp;Svcs Exp-IT Services  Total</v>
          </cell>
          <cell r="C238">
            <v>40963</v>
          </cell>
        </row>
        <row r="239">
          <cell r="A239" t="str">
            <v>546010</v>
          </cell>
          <cell r="B239" t="str">
            <v>546010 Contr&amp;Svcs Exp-Other Services  Total</v>
          </cell>
          <cell r="C239">
            <v>16194971.91</v>
          </cell>
        </row>
        <row r="240">
          <cell r="A240" t="str">
            <v>550010</v>
          </cell>
          <cell r="B240" t="str">
            <v>550010 A &amp; G Exp-Royalties  Total</v>
          </cell>
          <cell r="C240">
            <v>19135.54</v>
          </cell>
        </row>
        <row r="241">
          <cell r="A241" t="str">
            <v>550020</v>
          </cell>
          <cell r="B241" t="str">
            <v>550020 Adm &amp; Gen Exp - Miscellaneous  Total</v>
          </cell>
          <cell r="C241">
            <v>-5783883.25</v>
          </cell>
        </row>
        <row r="242">
          <cell r="A242" t="str">
            <v>550040</v>
          </cell>
          <cell r="B242" t="str">
            <v>550040 A &amp; G Exp-Postage/Courier Svcs  Total</v>
          </cell>
          <cell r="C242">
            <v>45688.99</v>
          </cell>
        </row>
        <row r="243">
          <cell r="A243" t="str">
            <v>550070</v>
          </cell>
          <cell r="B243" t="str">
            <v>550070 A &amp; G Exp-Mgmnt/Consult Fees  Total</v>
          </cell>
          <cell r="C243">
            <v>-7552.75</v>
          </cell>
        </row>
        <row r="244">
          <cell r="A244" t="str">
            <v>550080</v>
          </cell>
          <cell r="B244" t="str">
            <v>550080 A &amp; G Exp-Club Membership &amp; Exp  Total</v>
          </cell>
          <cell r="C244">
            <v>96189.119999999995</v>
          </cell>
        </row>
        <row r="245">
          <cell r="A245" t="str">
            <v>550090</v>
          </cell>
          <cell r="B245" t="str">
            <v>550090 A &amp; G Exp-Empl Reimburse-Veh Exp  Total</v>
          </cell>
          <cell r="C245">
            <v>460</v>
          </cell>
        </row>
        <row r="246">
          <cell r="A246" t="str">
            <v>550100</v>
          </cell>
          <cell r="B246" t="str">
            <v>550100 A &amp; G Exp-Freight  Total</v>
          </cell>
          <cell r="C246">
            <v>36232.15</v>
          </cell>
        </row>
        <row r="247">
          <cell r="A247" t="str">
            <v>550120</v>
          </cell>
          <cell r="B247" t="str">
            <v>550120 A &amp; G Exp-Capitalized Costs  Total</v>
          </cell>
          <cell r="C247">
            <v>-350620</v>
          </cell>
        </row>
        <row r="248">
          <cell r="A248" t="str">
            <v>559950</v>
          </cell>
          <cell r="B248" t="str">
            <v>559950 A &amp; G Exp-Capitalized Labor  Total</v>
          </cell>
          <cell r="C248">
            <v>-11061019.310000004</v>
          </cell>
        </row>
        <row r="249">
          <cell r="A249" t="str">
            <v>559951</v>
          </cell>
          <cell r="B249" t="str">
            <v>559951 A &amp; G Exp-Capitalized Materials  Total</v>
          </cell>
          <cell r="C249">
            <v>-64624050.420000017</v>
          </cell>
        </row>
        <row r="250">
          <cell r="A250" t="str">
            <v>559952</v>
          </cell>
          <cell r="B250" t="str">
            <v>559952 A &amp; G Exp-Capitalized AFUDC-Debt  Total</v>
          </cell>
          <cell r="C250">
            <v>-2240119.23</v>
          </cell>
        </row>
        <row r="251">
          <cell r="A251" t="str">
            <v>559953</v>
          </cell>
          <cell r="B251" t="str">
            <v>559953 Cap AFUDC-Equity  Total</v>
          </cell>
          <cell r="C251">
            <v>-2348004.23</v>
          </cell>
        </row>
        <row r="252">
          <cell r="A252" t="str">
            <v>559954</v>
          </cell>
          <cell r="B252" t="str">
            <v>559954 A &amp; G Exp-Capitalized Other Exp  Total</v>
          </cell>
          <cell r="C252">
            <v>-102775380.83999997</v>
          </cell>
        </row>
        <row r="253">
          <cell r="A253" t="str">
            <v>559960</v>
          </cell>
          <cell r="B253" t="str">
            <v>559960 A &amp; G Exp-Deferred Labor  Total</v>
          </cell>
          <cell r="C253">
            <v>-49407.25</v>
          </cell>
        </row>
        <row r="254">
          <cell r="A254" t="str">
            <v>559961</v>
          </cell>
          <cell r="B254" t="str">
            <v>559961 A &amp; G Exp-Deferred Materials  Total</v>
          </cell>
          <cell r="C254">
            <v>3081405.92</v>
          </cell>
        </row>
        <row r="255">
          <cell r="A255" t="str">
            <v>559964</v>
          </cell>
          <cell r="B255" t="str">
            <v>559964 A &amp; G Exp-Deferred Other Exp  Total</v>
          </cell>
          <cell r="C255">
            <v>-1548368.63</v>
          </cell>
        </row>
        <row r="256">
          <cell r="A256" t="str">
            <v>560020</v>
          </cell>
          <cell r="B256" t="str">
            <v>560020 Claims/Settlements  Total</v>
          </cell>
          <cell r="C256">
            <v>309129.24</v>
          </cell>
        </row>
        <row r="257">
          <cell r="A257" t="str">
            <v>560030</v>
          </cell>
          <cell r="B257" t="str">
            <v>560030 Insurance Exp-Blanket Crime  Total</v>
          </cell>
          <cell r="C257">
            <v>2140.08</v>
          </cell>
        </row>
        <row r="258">
          <cell r="A258" t="str">
            <v>560050</v>
          </cell>
          <cell r="B258" t="str">
            <v>560050 Insurance Exp-Boiler  Total</v>
          </cell>
          <cell r="C258">
            <v>508304.82</v>
          </cell>
        </row>
        <row r="259">
          <cell r="A259" t="str">
            <v>560060</v>
          </cell>
          <cell r="B259" t="str">
            <v>560060 Insurance Exp-Business Travel  Total</v>
          </cell>
          <cell r="C259">
            <v>6705.24</v>
          </cell>
        </row>
        <row r="260">
          <cell r="A260" t="str">
            <v>560070</v>
          </cell>
          <cell r="B260" t="str">
            <v>560070 Insurance Exp-Excess Liability  Total</v>
          </cell>
          <cell r="C260">
            <v>127617.27</v>
          </cell>
        </row>
        <row r="261">
          <cell r="A261" t="str">
            <v>560090</v>
          </cell>
          <cell r="B261" t="str">
            <v>560090 Insurance Exp-General Liability  Total</v>
          </cell>
          <cell r="C261">
            <v>11166.24</v>
          </cell>
        </row>
        <row r="262">
          <cell r="A262" t="str">
            <v>560110</v>
          </cell>
          <cell r="B262" t="str">
            <v>560110 Insurance Exp-Property  Total</v>
          </cell>
          <cell r="C262">
            <v>1124184.83</v>
          </cell>
        </row>
        <row r="263">
          <cell r="A263" t="str">
            <v>560115</v>
          </cell>
          <cell r="B263" t="str">
            <v>560115 Insurance Exp-Other  Total</v>
          </cell>
          <cell r="C263">
            <v>1422.98</v>
          </cell>
        </row>
        <row r="264">
          <cell r="A264" t="str">
            <v>560120</v>
          </cell>
          <cell r="B264" t="str">
            <v>560120 Insurance Exp-Umbrella Liability  Total</v>
          </cell>
          <cell r="C264">
            <v>-17144.02</v>
          </cell>
        </row>
        <row r="265">
          <cell r="A265" t="str">
            <v>562140</v>
          </cell>
          <cell r="B265" t="str">
            <v>562140 Cust&amp;Mktg Exp-Advertising-Gen  Total</v>
          </cell>
          <cell r="C265">
            <v>23911.53</v>
          </cell>
        </row>
        <row r="266">
          <cell r="A266" t="str">
            <v>562142</v>
          </cell>
          <cell r="B266" t="str">
            <v>562142 Advertising-Info  Total</v>
          </cell>
          <cell r="C266">
            <v>23818.36</v>
          </cell>
        </row>
        <row r="267">
          <cell r="A267" t="str">
            <v>565010</v>
          </cell>
          <cell r="B267" t="str">
            <v>565010 Repairs and Maintenance Expenses  Total</v>
          </cell>
          <cell r="C267">
            <v>307695.46999999997</v>
          </cell>
        </row>
        <row r="268">
          <cell r="A268" t="str">
            <v>565020</v>
          </cell>
          <cell r="B268" t="str">
            <v>565020 Repairs &amp; Maintenance-Corrective  Total</v>
          </cell>
          <cell r="C268">
            <v>61673.06</v>
          </cell>
        </row>
        <row r="269">
          <cell r="A269" t="str">
            <v>565030</v>
          </cell>
          <cell r="B269" t="str">
            <v>565030 Rep &amp; Maint-Prev  Total</v>
          </cell>
          <cell r="C269">
            <v>9431.5499999999993</v>
          </cell>
        </row>
        <row r="270">
          <cell r="A270" t="str">
            <v>566020</v>
          </cell>
          <cell r="B270" t="str">
            <v>566020 Donations-Non-Cash  Total</v>
          </cell>
          <cell r="C270">
            <v>6400</v>
          </cell>
        </row>
        <row r="271">
          <cell r="A271" t="str">
            <v>566030</v>
          </cell>
          <cell r="B271" t="str">
            <v>566030 Sponsorships/Contributions  Total</v>
          </cell>
          <cell r="C271">
            <v>1000</v>
          </cell>
        </row>
        <row r="272">
          <cell r="A272" t="str">
            <v>571020</v>
          </cell>
          <cell r="B272" t="str">
            <v>571020 Utilities Exp-Telephone  Total</v>
          </cell>
          <cell r="C272">
            <v>3434.93</v>
          </cell>
        </row>
        <row r="273">
          <cell r="A273" t="str">
            <v>571040</v>
          </cell>
          <cell r="B273" t="str">
            <v>571040 Utilities Expenses - Water  Total</v>
          </cell>
          <cell r="C273">
            <v>34458.949999999997</v>
          </cell>
        </row>
        <row r="274">
          <cell r="A274" t="str">
            <v>571050</v>
          </cell>
          <cell r="B274" t="str">
            <v>571050 Utilities Exp-Other  Total</v>
          </cell>
          <cell r="C274">
            <v>1249888.46</v>
          </cell>
        </row>
        <row r="275">
          <cell r="A275" t="str">
            <v>621007</v>
          </cell>
          <cell r="B275" t="str">
            <v>621007 Administrative  Total</v>
          </cell>
          <cell r="C275">
            <v>8082.91</v>
          </cell>
        </row>
        <row r="276">
          <cell r="A276" t="str">
            <v>621008</v>
          </cell>
          <cell r="B276" t="str">
            <v>621008 Technical Support  Total</v>
          </cell>
          <cell r="C276">
            <v>-5465.19</v>
          </cell>
        </row>
        <row r="277">
          <cell r="A277" t="str">
            <v>621011</v>
          </cell>
          <cell r="B277" t="str">
            <v>621011 Information Technology  Total</v>
          </cell>
          <cell r="C277">
            <v>2052390.4</v>
          </cell>
        </row>
        <row r="278">
          <cell r="A278" t="str">
            <v>621012</v>
          </cell>
          <cell r="B278" t="str">
            <v>621012 Purchasing &amp; Logistics  Total</v>
          </cell>
          <cell r="C278">
            <v>2514436.62</v>
          </cell>
        </row>
        <row r="279">
          <cell r="A279" t="str">
            <v>621013</v>
          </cell>
          <cell r="B279" t="str">
            <v>621013 Office Support Services  Total</v>
          </cell>
          <cell r="C279">
            <v>77654.679999999993</v>
          </cell>
        </row>
        <row r="280">
          <cell r="A280" t="str">
            <v>621014</v>
          </cell>
          <cell r="B280" t="str">
            <v>621014 Facilities Management  Total</v>
          </cell>
          <cell r="C280">
            <v>1584380.19</v>
          </cell>
        </row>
        <row r="281">
          <cell r="A281" t="str">
            <v>621015</v>
          </cell>
          <cell r="B281" t="str">
            <v>621015 Security Services  Total</v>
          </cell>
          <cell r="C281">
            <v>597050.32999999996</v>
          </cell>
        </row>
        <row r="282">
          <cell r="A282" t="str">
            <v>621016</v>
          </cell>
          <cell r="B282" t="str">
            <v>621016 Fleet Maintenance  Total</v>
          </cell>
          <cell r="C282">
            <v>1528237.93</v>
          </cell>
        </row>
        <row r="283">
          <cell r="A283" t="str">
            <v>621017</v>
          </cell>
          <cell r="B283" t="str">
            <v>621017 Fleet Adj, Damg, Mod  Total</v>
          </cell>
          <cell r="C283">
            <v>74563.48</v>
          </cell>
        </row>
        <row r="284">
          <cell r="A284" t="str">
            <v>621019</v>
          </cell>
          <cell r="B284" t="str">
            <v>621019 Fleet Services  Total</v>
          </cell>
          <cell r="C284">
            <v>99.82</v>
          </cell>
        </row>
        <row r="285">
          <cell r="A285" t="str">
            <v>621023</v>
          </cell>
          <cell r="B285" t="str">
            <v>621023 Shops  Total</v>
          </cell>
          <cell r="C285">
            <v>209584.36</v>
          </cell>
        </row>
        <row r="286">
          <cell r="A286" t="str">
            <v>641001</v>
          </cell>
          <cell r="B286" t="str">
            <v>641001 Construction Overhead  Total</v>
          </cell>
          <cell r="C286">
            <v>36563.949999999997</v>
          </cell>
        </row>
        <row r="287">
          <cell r="A287" t="str">
            <v>641002</v>
          </cell>
          <cell r="B287" t="str">
            <v>641002 Stores Overhead  Total</v>
          </cell>
          <cell r="C287">
            <v>2695.91</v>
          </cell>
        </row>
        <row r="288">
          <cell r="A288" t="str">
            <v>641003</v>
          </cell>
          <cell r="B288" t="str">
            <v>641003 Transportation Overhead  Total</v>
          </cell>
          <cell r="C288">
            <v>37520.949999999997</v>
          </cell>
        </row>
        <row r="289">
          <cell r="A289" t="str">
            <v>642001</v>
          </cell>
          <cell r="B289" t="str">
            <v>642001 Variable  Total</v>
          </cell>
          <cell r="C289">
            <v>0</v>
          </cell>
        </row>
        <row r="290">
          <cell r="A290" t="str">
            <v>642002</v>
          </cell>
          <cell r="B290" t="str">
            <v>642002 Operations  Total</v>
          </cell>
          <cell r="C290">
            <v>0</v>
          </cell>
        </row>
        <row r="291">
          <cell r="A291" t="str">
            <v>642003</v>
          </cell>
          <cell r="B291" t="str">
            <v>642003 Maintenance  Total</v>
          </cell>
          <cell r="C291">
            <v>0</v>
          </cell>
        </row>
        <row r="292">
          <cell r="A292" t="str">
            <v>642004</v>
          </cell>
          <cell r="B292" t="str">
            <v>642004 Regulatory  Total</v>
          </cell>
          <cell r="C292">
            <v>0</v>
          </cell>
        </row>
        <row r="293">
          <cell r="A293" t="str">
            <v>642006</v>
          </cell>
          <cell r="B293" t="str">
            <v>642006 Projects  Total</v>
          </cell>
          <cell r="C293">
            <v>2387200.86</v>
          </cell>
        </row>
        <row r="294">
          <cell r="A294" t="str">
            <v>642007</v>
          </cell>
          <cell r="B294" t="str">
            <v>642007 Administrative  Total</v>
          </cell>
          <cell r="C294">
            <v>15</v>
          </cell>
        </row>
        <row r="295">
          <cell r="A295" t="str">
            <v>642008</v>
          </cell>
          <cell r="B295" t="str">
            <v>642008 Technical Support  Total</v>
          </cell>
          <cell r="C295">
            <v>0</v>
          </cell>
        </row>
        <row r="296">
          <cell r="A296" t="str">
            <v>642010</v>
          </cell>
          <cell r="B296" t="str">
            <v>642010 Initiatives  Total</v>
          </cell>
          <cell r="C296">
            <v>3.7914560380158946E-11</v>
          </cell>
        </row>
        <row r="297">
          <cell r="A297" t="str">
            <v>642025</v>
          </cell>
          <cell r="B297" t="str">
            <v>642025 Finance &amp; Reg  Total</v>
          </cell>
          <cell r="C297">
            <v>2619444.19</v>
          </cell>
        </row>
        <row r="298">
          <cell r="A298" t="str">
            <v>642026</v>
          </cell>
          <cell r="B298" t="str">
            <v>642026 Human Resources  Total</v>
          </cell>
          <cell r="C298">
            <v>2220593.17</v>
          </cell>
        </row>
        <row r="299">
          <cell r="A299" t="str">
            <v>642027</v>
          </cell>
          <cell r="B299" t="str">
            <v>642027 Legal  Total</v>
          </cell>
          <cell r="C299">
            <v>54346.35</v>
          </cell>
        </row>
        <row r="300">
          <cell r="A300" t="str">
            <v>642051</v>
          </cell>
          <cell r="B300" t="str">
            <v>642051 Investment Recovery  Total</v>
          </cell>
          <cell r="C300">
            <v>95493.119999999995</v>
          </cell>
        </row>
        <row r="301">
          <cell r="A301" t="str">
            <v>642052</v>
          </cell>
          <cell r="B301" t="str">
            <v>642052 Financial Transactions Fixed  Total</v>
          </cell>
          <cell r="C301">
            <v>402043.92</v>
          </cell>
        </row>
        <row r="302">
          <cell r="A302" t="str">
            <v>642053</v>
          </cell>
          <cell r="B302" t="str">
            <v>642053 Shared Services Admin &amp; X-Charges  Total</v>
          </cell>
          <cell r="C302">
            <v>1191671.83</v>
          </cell>
        </row>
        <row r="303">
          <cell r="A303" t="str">
            <v>642059</v>
          </cell>
          <cell r="B303" t="str">
            <v>642059 Facility Operations &amp; Maint.  Total</v>
          </cell>
          <cell r="C303">
            <v>141318</v>
          </cell>
        </row>
        <row r="304">
          <cell r="A304" t="str">
            <v>642060</v>
          </cell>
          <cell r="B304" t="str">
            <v>642060 Security Services  Total</v>
          </cell>
          <cell r="C304">
            <v>119002.68</v>
          </cell>
        </row>
        <row r="305">
          <cell r="A305" t="str">
            <v>642061</v>
          </cell>
          <cell r="B305" t="str">
            <v>642061 Purchasing/Contract Services  Total</v>
          </cell>
          <cell r="C305">
            <v>2357587.5499999998</v>
          </cell>
        </row>
        <row r="306">
          <cell r="A306" t="str">
            <v>642062</v>
          </cell>
          <cell r="B306" t="str">
            <v>642062 Material Logistics  Total</v>
          </cell>
          <cell r="C306">
            <v>3061013.98</v>
          </cell>
        </row>
        <row r="307">
          <cell r="A307" t="str">
            <v>642071</v>
          </cell>
          <cell r="B307" t="str">
            <v>642071 Fleet Allocation  Total</v>
          </cell>
          <cell r="C307">
            <v>938415.28</v>
          </cell>
        </row>
        <row r="308">
          <cell r="A308" t="str">
            <v>642083</v>
          </cell>
          <cell r="B308" t="str">
            <v>642083 Shared Services Allocation  Total</v>
          </cell>
          <cell r="C308">
            <v>-4.9112713895738125E-11</v>
          </cell>
        </row>
        <row r="309">
          <cell r="A309" t="str">
            <v>642086</v>
          </cell>
          <cell r="B309" t="str">
            <v>642086 Claims Administration  Total</v>
          </cell>
          <cell r="C309">
            <v>11888.02</v>
          </cell>
        </row>
        <row r="310">
          <cell r="A310" t="str">
            <v>642088</v>
          </cell>
          <cell r="B310" t="str">
            <v>642088 Convenience Copiers  Total</v>
          </cell>
          <cell r="C310">
            <v>222810</v>
          </cell>
        </row>
        <row r="311">
          <cell r="A311" t="str">
            <v>642097</v>
          </cell>
          <cell r="B311" t="str">
            <v>642097 Mail Services  Total</v>
          </cell>
          <cell r="C311">
            <v>161313.72</v>
          </cell>
        </row>
        <row r="312">
          <cell r="A312" t="str">
            <v>642098</v>
          </cell>
          <cell r="B312" t="str">
            <v>642098 Records Management  Total</v>
          </cell>
          <cell r="C312">
            <v>18747</v>
          </cell>
        </row>
        <row r="313">
          <cell r="A313" t="str">
            <v>642099</v>
          </cell>
          <cell r="B313" t="str">
            <v>642099 IT Admin &amp; X-Charges  Total</v>
          </cell>
          <cell r="C313">
            <v>235696.38</v>
          </cell>
        </row>
        <row r="314">
          <cell r="A314" t="str">
            <v>642100</v>
          </cell>
          <cell r="B314" t="str">
            <v>642100 Corporate Communications  Total</v>
          </cell>
          <cell r="C314">
            <v>1.9172148313373327E-9</v>
          </cell>
        </row>
        <row r="315">
          <cell r="A315" t="str">
            <v>642201</v>
          </cell>
          <cell r="B315" t="str">
            <v>642201 Allocation from REI Corporate OH  Total</v>
          </cell>
          <cell r="C315">
            <v>18954893.66</v>
          </cell>
        </row>
        <row r="316">
          <cell r="A316" t="str">
            <v>643001</v>
          </cell>
          <cell r="B316" t="str">
            <v>643001 Labor-ST-IntActAlloc  Total</v>
          </cell>
          <cell r="C316">
            <v>229375.97000000108</v>
          </cell>
        </row>
        <row r="317">
          <cell r="A317" t="str">
            <v>643002</v>
          </cell>
          <cell r="B317" t="str">
            <v>643002 Labor 1 1/2-IntActAl  Total</v>
          </cell>
          <cell r="C317">
            <v>60596.189999999733</v>
          </cell>
        </row>
        <row r="318">
          <cell r="A318" t="str">
            <v>643003</v>
          </cell>
          <cell r="B318" t="str">
            <v>643003 Labor-DBL-IntActAll  Total</v>
          </cell>
          <cell r="C318">
            <v>2774.9899999999434</v>
          </cell>
        </row>
        <row r="319">
          <cell r="A319" t="str">
            <v>643004</v>
          </cell>
          <cell r="B319" t="str">
            <v>643004 Billable Hours  Total</v>
          </cell>
          <cell r="C319">
            <v>-166249.14000000001</v>
          </cell>
        </row>
        <row r="320">
          <cell r="A320" t="str">
            <v>643005</v>
          </cell>
          <cell r="B320" t="str">
            <v>643005 Billable Hours Unregulated  Total</v>
          </cell>
          <cell r="C320">
            <v>-1740218.04</v>
          </cell>
        </row>
        <row r="321">
          <cell r="A321" t="str">
            <v>643006</v>
          </cell>
          <cell r="B321" t="str">
            <v>643006 Distribution Labor Unregulated  Total</v>
          </cell>
          <cell r="C321">
            <v>-4061.33</v>
          </cell>
        </row>
        <row r="322">
          <cell r="A322" t="str">
            <v>643007</v>
          </cell>
          <cell r="B322" t="str">
            <v>643007 Administrative Labor  Total</v>
          </cell>
          <cell r="C322">
            <v>79650.75</v>
          </cell>
        </row>
        <row r="323">
          <cell r="A323" t="str">
            <v>643009</v>
          </cell>
          <cell r="B323" t="str">
            <v>643009 Internal Audit Department Labor  Total</v>
          </cell>
          <cell r="C323">
            <v>47688.57</v>
          </cell>
        </row>
        <row r="324">
          <cell r="A324" t="str">
            <v>643012</v>
          </cell>
          <cell r="B324" t="str">
            <v>643012 Labor-DT-IntActAlloc  Total</v>
          </cell>
          <cell r="C324">
            <v>241.49</v>
          </cell>
        </row>
        <row r="325">
          <cell r="A325" t="str">
            <v>643500</v>
          </cell>
          <cell r="B325" t="str">
            <v>643500 Contractor Services  Total</v>
          </cell>
          <cell r="C325">
            <v>0</v>
          </cell>
        </row>
        <row r="326">
          <cell r="A326" t="str">
            <v>643501</v>
          </cell>
          <cell r="B326" t="str">
            <v>643501 Fleet Fuel  Total</v>
          </cell>
          <cell r="C326">
            <v>2153.29</v>
          </cell>
        </row>
        <row r="327">
          <cell r="A327" t="str">
            <v>643502</v>
          </cell>
          <cell r="B327" t="str">
            <v>643502 Fleet Pool Vehicles  Total</v>
          </cell>
          <cell r="C327">
            <v>13527.93</v>
          </cell>
        </row>
        <row r="328">
          <cell r="A328" t="str">
            <v>643503</v>
          </cell>
          <cell r="B328" t="str">
            <v>643503 Training  Total</v>
          </cell>
          <cell r="C328">
            <v>40042.5</v>
          </cell>
        </row>
        <row r="329">
          <cell r="A329" t="str">
            <v>643505</v>
          </cell>
          <cell r="B329" t="str">
            <v>643505 Facility ED&amp;C Services  Total</v>
          </cell>
          <cell r="C329">
            <v>48451.64</v>
          </cell>
        </row>
        <row r="330">
          <cell r="A330" t="str">
            <v>643507</v>
          </cell>
          <cell r="B330" t="str">
            <v>643507 IT Solutions Delivery  Total</v>
          </cell>
          <cell r="C330">
            <v>1157880</v>
          </cell>
        </row>
        <row r="331">
          <cell r="A331" t="str">
            <v>643508</v>
          </cell>
          <cell r="B331" t="str">
            <v>643508 IT Desktop Support  Total</v>
          </cell>
          <cell r="C331">
            <v>3458907.12</v>
          </cell>
        </row>
        <row r="332">
          <cell r="A332" t="str">
            <v>643510</v>
          </cell>
          <cell r="B332" t="str">
            <v>643510 IT Telecom Services  Total</v>
          </cell>
          <cell r="C332">
            <v>1326461.51</v>
          </cell>
        </row>
        <row r="333">
          <cell r="A333" t="str">
            <v>643512</v>
          </cell>
          <cell r="B333" t="str">
            <v>643512 Shop Services  Total</v>
          </cell>
          <cell r="C333">
            <v>459</v>
          </cell>
        </row>
        <row r="334">
          <cell r="A334" t="str">
            <v>643516</v>
          </cell>
          <cell r="B334" t="str">
            <v>643516 Logistics Hours  Total</v>
          </cell>
          <cell r="C334">
            <v>20159.82</v>
          </cell>
        </row>
        <row r="335">
          <cell r="A335" t="str">
            <v>643518</v>
          </cell>
          <cell r="B335" t="str">
            <v>643518 Purchasing Hours  Total</v>
          </cell>
          <cell r="C335">
            <v>1491.6</v>
          </cell>
        </row>
        <row r="336">
          <cell r="A336" t="str">
            <v>643519</v>
          </cell>
          <cell r="B336" t="str">
            <v>643519 Graphics  Total</v>
          </cell>
          <cell r="C336">
            <v>24523.4</v>
          </cell>
        </row>
        <row r="337">
          <cell r="A337" t="str">
            <v>643520</v>
          </cell>
          <cell r="B337" t="str">
            <v>643520 Fine Printing  Total</v>
          </cell>
          <cell r="C337">
            <v>11967</v>
          </cell>
        </row>
        <row r="338">
          <cell r="A338" t="str">
            <v>643521</v>
          </cell>
          <cell r="B338" t="str">
            <v>643521 Office Supplies  Total</v>
          </cell>
          <cell r="C338">
            <v>88906.5</v>
          </cell>
        </row>
        <row r="339">
          <cell r="A339" t="str">
            <v>643522</v>
          </cell>
          <cell r="B339" t="str">
            <v>643522 Fleet Testing  Total</v>
          </cell>
          <cell r="C339">
            <v>790</v>
          </cell>
        </row>
        <row r="340">
          <cell r="A340" t="str">
            <v>643523</v>
          </cell>
          <cell r="B340" t="str">
            <v>643523 Transportation Expense  Total</v>
          </cell>
          <cell r="C340">
            <v>369.1</v>
          </cell>
        </row>
        <row r="341">
          <cell r="A341" t="str">
            <v>643524</v>
          </cell>
          <cell r="B341" t="str">
            <v>643524 Document Services  Total</v>
          </cell>
          <cell r="C341">
            <v>261159</v>
          </cell>
        </row>
        <row r="342">
          <cell r="A342" t="str">
            <v>643525</v>
          </cell>
          <cell r="B342" t="str">
            <v>643525 Power Oper Equip Exp  Total</v>
          </cell>
          <cell r="C342">
            <v>429</v>
          </cell>
        </row>
        <row r="343">
          <cell r="A343" t="str">
            <v>643526</v>
          </cell>
          <cell r="B343" t="str">
            <v>643526 Forms Design and Management  Total</v>
          </cell>
          <cell r="C343">
            <v>37683.839999999997</v>
          </cell>
        </row>
        <row r="344">
          <cell r="A344" t="str">
            <v>643528</v>
          </cell>
          <cell r="B344" t="str">
            <v>643528 Technical Support Billings  Total</v>
          </cell>
          <cell r="C344">
            <v>130965.17</v>
          </cell>
        </row>
        <row r="345">
          <cell r="A345" t="str">
            <v>644014</v>
          </cell>
          <cell r="B345" t="str">
            <v>644014 Conemaugh Station Bargaining OT  Total</v>
          </cell>
          <cell r="C345">
            <v>352.18</v>
          </cell>
        </row>
        <row r="346">
          <cell r="A346" t="str">
            <v>644015</v>
          </cell>
          <cell r="B346" t="str">
            <v>644015 Conemaugh Station Bargaining ST  Total</v>
          </cell>
          <cell r="C346">
            <v>347.13</v>
          </cell>
        </row>
        <row r="347">
          <cell r="A347" t="str">
            <v>644081</v>
          </cell>
          <cell r="B347" t="str">
            <v>644081 Keystone Station Bargaining ST  Total</v>
          </cell>
          <cell r="C347">
            <v>115.71</v>
          </cell>
        </row>
        <row r="348">
          <cell r="A348" t="str">
            <v>644102</v>
          </cell>
          <cell r="B348" t="str">
            <v>644102 Mobile Maintenance Exempt ST  Total</v>
          </cell>
          <cell r="C348">
            <v>11027.25</v>
          </cell>
        </row>
        <row r="349">
          <cell r="A349" t="str">
            <v>644121</v>
          </cell>
          <cell r="B349" t="str">
            <v>644121 Portland Station Bargaining ST  Total</v>
          </cell>
          <cell r="C349">
            <v>154.08000000000001</v>
          </cell>
        </row>
        <row r="350">
          <cell r="A350" t="str">
            <v>644134</v>
          </cell>
          <cell r="B350" t="str">
            <v>644134 Seward Station Bargaining OT  Total</v>
          </cell>
          <cell r="C350">
            <v>64.38</v>
          </cell>
        </row>
        <row r="351">
          <cell r="A351" t="str">
            <v>644141</v>
          </cell>
          <cell r="B351" t="str">
            <v>644141 Shawville Station Bargaining OT  Total</v>
          </cell>
          <cell r="C351">
            <v>311.52</v>
          </cell>
        </row>
        <row r="352">
          <cell r="A352" t="str">
            <v>644142</v>
          </cell>
          <cell r="B352" t="str">
            <v>644142 Shawville Station Bargaining ST  Total</v>
          </cell>
          <cell r="C352">
            <v>614.27</v>
          </cell>
        </row>
        <row r="353">
          <cell r="A353" t="str">
            <v>644151</v>
          </cell>
          <cell r="B353" t="str">
            <v>644151 Titus Station Exempt ST  Total</v>
          </cell>
          <cell r="C353">
            <v>2715.09</v>
          </cell>
        </row>
        <row r="354">
          <cell r="A354" t="str">
            <v>702010</v>
          </cell>
          <cell r="B354" t="str">
            <v>702010 Depreciation Exp  Total</v>
          </cell>
          <cell r="C354">
            <v>618159293.80999994</v>
          </cell>
        </row>
        <row r="355">
          <cell r="A355" t="str">
            <v>702050</v>
          </cell>
          <cell r="B355" t="str">
            <v>702050 Depreciation Exp-Transportation  Total</v>
          </cell>
          <cell r="C355">
            <v>1467920.19</v>
          </cell>
        </row>
        <row r="356">
          <cell r="A356" t="str">
            <v>702060</v>
          </cell>
          <cell r="B356" t="str">
            <v>702060 Depr Exp-HIPG Regulated Post 1994  Total</v>
          </cell>
          <cell r="C356">
            <v>0</v>
          </cell>
        </row>
        <row r="357">
          <cell r="A357" t="str">
            <v>704010</v>
          </cell>
          <cell r="B357" t="str">
            <v>704010 Amortization Exp - Intangibles  Total</v>
          </cell>
          <cell r="C357">
            <v>1151342.75</v>
          </cell>
        </row>
        <row r="358">
          <cell r="A358" t="str">
            <v>704020</v>
          </cell>
          <cell r="B358" t="str">
            <v>704020 Amort-Limit Term Plt  Total</v>
          </cell>
          <cell r="C358">
            <v>139929.19</v>
          </cell>
        </row>
        <row r="359">
          <cell r="A359" t="str">
            <v>708120</v>
          </cell>
          <cell r="B359" t="str">
            <v>708120 Interest Exp-AFUDC-Debt  Total</v>
          </cell>
          <cell r="C359">
            <v>-42853.59</v>
          </cell>
        </row>
        <row r="360">
          <cell r="A360" t="str">
            <v>708250</v>
          </cell>
          <cell r="B360" t="str">
            <v>708250 Financing Exp  Total</v>
          </cell>
          <cell r="C360">
            <v>-1.9557774066925049E-8</v>
          </cell>
        </row>
        <row r="361">
          <cell r="A361" t="str">
            <v>711998</v>
          </cell>
          <cell r="B361" t="str">
            <v>711998 Interest Exp-AFUDC Equity  Total</v>
          </cell>
          <cell r="C361">
            <v>2348114.77</v>
          </cell>
        </row>
        <row r="362">
          <cell r="A362" t="str">
            <v>711999</v>
          </cell>
          <cell r="B362" t="str">
            <v>711999 Interest Exp-AFUDC Debt  Total</v>
          </cell>
          <cell r="C362">
            <v>2240297.7999999998</v>
          </cell>
        </row>
        <row r="363">
          <cell r="A363" t="str">
            <v>720020</v>
          </cell>
          <cell r="B363" t="str">
            <v>720020 Permits &amp; Licenses  Total</v>
          </cell>
          <cell r="C363">
            <v>99.03</v>
          </cell>
        </row>
        <row r="364">
          <cell r="A364" t="str">
            <v>722020</v>
          </cell>
          <cell r="B364" t="str">
            <v>722020 Govt Chg &amp; Levies  Total</v>
          </cell>
          <cell r="C364">
            <v>200</v>
          </cell>
        </row>
        <row r="365">
          <cell r="A365" t="str">
            <v>722140</v>
          </cell>
          <cell r="B365" t="str">
            <v>722140 Misc Taxes Exp  Total</v>
          </cell>
          <cell r="C365">
            <v>17157.5</v>
          </cell>
        </row>
        <row r="366">
          <cell r="A366" t="str">
            <v>722150</v>
          </cell>
          <cell r="B366" t="str">
            <v>722150 Other Taxes Expenses - Property  Total</v>
          </cell>
          <cell r="C366">
            <v>38466094.780000001</v>
          </cell>
        </row>
        <row r="367">
          <cell r="A367" t="str">
            <v>722160</v>
          </cell>
          <cell r="B367" t="str">
            <v>722160 Other Taxes Exp-FICA  Total</v>
          </cell>
          <cell r="C367">
            <v>9334846.1600000001</v>
          </cell>
        </row>
        <row r="368">
          <cell r="A368" t="str">
            <v>722170</v>
          </cell>
          <cell r="B368" t="str">
            <v>722170 Other Taxes Exp-Unemployment  Total</v>
          </cell>
          <cell r="C368">
            <v>429529.31</v>
          </cell>
        </row>
        <row r="369">
          <cell r="A369" t="str">
            <v>722181</v>
          </cell>
          <cell r="B369" t="str">
            <v>722181 Misc Empl Taxes  Total</v>
          </cell>
          <cell r="C369">
            <v>809.76</v>
          </cell>
        </row>
        <row r="370">
          <cell r="A370" t="str">
            <v>722210</v>
          </cell>
          <cell r="B370" t="str">
            <v>722210 Oth Tax-Prop-HIPG Reg Mkt-Bas NOI  Total</v>
          </cell>
          <cell r="C370">
            <v>0</v>
          </cell>
        </row>
      </sheetData>
      <sheetData sheetId="4" refreshError="1">
        <row r="6">
          <cell r="A6" t="str">
            <v>515040</v>
          </cell>
          <cell r="B6" t="str">
            <v xml:space="preserve">515040 Sal&amp;Wages Exp-Bonus/Inc-Exempt </v>
          </cell>
          <cell r="C6">
            <v>-2500</v>
          </cell>
        </row>
        <row r="7">
          <cell r="A7" t="str">
            <v>515050</v>
          </cell>
          <cell r="B7" t="str">
            <v xml:space="preserve">515050 Non-prod-Exempt </v>
          </cell>
          <cell r="C7">
            <v>11976.2</v>
          </cell>
        </row>
        <row r="8">
          <cell r="A8" t="str">
            <v>515052</v>
          </cell>
          <cell r="B8" t="str">
            <v xml:space="preserve">515052 Non-prod-Non-Exempt </v>
          </cell>
          <cell r="C8">
            <v>2274.64</v>
          </cell>
        </row>
        <row r="9">
          <cell r="A9" t="str">
            <v>515060</v>
          </cell>
          <cell r="B9" t="str">
            <v xml:space="preserve">515060 Sal&amp;Wages Exp-Temporary/Contract </v>
          </cell>
          <cell r="C9">
            <v>2183.16</v>
          </cell>
        </row>
        <row r="10">
          <cell r="A10" t="str">
            <v>517987</v>
          </cell>
          <cell r="B10" t="str">
            <v xml:space="preserve">517987 Sal&amp;Wages Exp-Commissions </v>
          </cell>
          <cell r="C10">
            <v>-67.61</v>
          </cell>
        </row>
        <row r="11">
          <cell r="A11" t="str">
            <v>517992</v>
          </cell>
          <cell r="B11" t="str">
            <v xml:space="preserve">517992 Oth Comp-Non-Exempt </v>
          </cell>
          <cell r="C11">
            <v>10</v>
          </cell>
        </row>
        <row r="12">
          <cell r="A12" t="str">
            <v>517994</v>
          </cell>
          <cell r="B12" t="str">
            <v xml:space="preserve">517994 Sal&amp;Wages Exp-Overtime Non-Exempt </v>
          </cell>
          <cell r="C12">
            <v>210.93</v>
          </cell>
        </row>
        <row r="13">
          <cell r="A13" t="str">
            <v>517995</v>
          </cell>
          <cell r="B13" t="str">
            <v xml:space="preserve">517995 Sal&amp;Wages Exp-Regular Non-Exempt </v>
          </cell>
          <cell r="C13">
            <v>-2495.64</v>
          </cell>
        </row>
        <row r="14">
          <cell r="A14" t="str">
            <v>517996</v>
          </cell>
          <cell r="B14" t="str">
            <v xml:space="preserve">517996 Sal&amp;Wages Exp-Other Comp-Exempt </v>
          </cell>
          <cell r="C14">
            <v>4000</v>
          </cell>
        </row>
        <row r="15">
          <cell r="A15" t="str">
            <v>517999</v>
          </cell>
          <cell r="B15" t="str">
            <v xml:space="preserve">517999 Sal&amp;Wages Exp-Regular Exempt </v>
          </cell>
          <cell r="C15">
            <v>-26992.21</v>
          </cell>
        </row>
        <row r="16">
          <cell r="A16" t="str">
            <v>522010</v>
          </cell>
          <cell r="B16" t="str">
            <v xml:space="preserve">522010 Employ Rel Exp-Employee Travel </v>
          </cell>
          <cell r="C16">
            <v>1814.6</v>
          </cell>
        </row>
        <row r="17">
          <cell r="A17" t="str">
            <v>522030</v>
          </cell>
          <cell r="B17" t="str">
            <v xml:space="preserve">522030 Employ Rel Exp-Registration </v>
          </cell>
          <cell r="C17">
            <v>1545</v>
          </cell>
        </row>
        <row r="18">
          <cell r="A18" t="str">
            <v>522060</v>
          </cell>
          <cell r="B18" t="str">
            <v xml:space="preserve">522060 Employ Rel Exp-Bus Meals/Ent </v>
          </cell>
          <cell r="C18">
            <v>8344.5</v>
          </cell>
        </row>
        <row r="19">
          <cell r="A19" t="str">
            <v>522061</v>
          </cell>
          <cell r="B19" t="str">
            <v xml:space="preserve">522061 Meals/Ent-PCard </v>
          </cell>
          <cell r="C19">
            <v>-35.33</v>
          </cell>
        </row>
        <row r="20">
          <cell r="A20" t="str">
            <v>522090</v>
          </cell>
          <cell r="B20" t="str">
            <v xml:space="preserve">522090 Employ Rel Exp-Awards/Gifts </v>
          </cell>
          <cell r="C20">
            <v>100.86</v>
          </cell>
        </row>
        <row r="21">
          <cell r="A21" t="str">
            <v>522130</v>
          </cell>
          <cell r="B21" t="str">
            <v xml:space="preserve">522130 Employ Rel Exp-Miscellaneous </v>
          </cell>
          <cell r="C21">
            <v>2614</v>
          </cell>
        </row>
        <row r="22">
          <cell r="A22" t="str">
            <v>530010</v>
          </cell>
          <cell r="B22" t="str">
            <v xml:space="preserve">530010 M&amp;S Exp - Non-Inventory </v>
          </cell>
          <cell r="C22">
            <v>1541.63</v>
          </cell>
        </row>
        <row r="23">
          <cell r="A23" t="str">
            <v>533010</v>
          </cell>
          <cell r="B23" t="str">
            <v xml:space="preserve">533010 M&amp;S Exp-Computer Hardware </v>
          </cell>
          <cell r="C23">
            <v>17403.3</v>
          </cell>
        </row>
        <row r="24">
          <cell r="A24" t="str">
            <v>533020</v>
          </cell>
          <cell r="B24" t="str">
            <v xml:space="preserve">533020 M&amp;S Exp-Computr Softwr &amp; Upgrades </v>
          </cell>
          <cell r="C24">
            <v>639.6</v>
          </cell>
        </row>
        <row r="25">
          <cell r="A25" t="str">
            <v>535015</v>
          </cell>
          <cell r="B25" t="str">
            <v xml:space="preserve">535015 M&amp;S Expenses - P-Card </v>
          </cell>
          <cell r="C25">
            <v>-100.86</v>
          </cell>
        </row>
        <row r="26">
          <cell r="A26" t="str">
            <v>550040</v>
          </cell>
          <cell r="B26" t="str">
            <v xml:space="preserve">550040 A &amp; G Exp-Postage/Courier Svcs </v>
          </cell>
          <cell r="C26">
            <v>260.92</v>
          </cell>
        </row>
        <row r="27">
          <cell r="A27" t="str">
            <v>550080</v>
          </cell>
          <cell r="B27" t="str">
            <v xml:space="preserve">550080 A &amp; G Exp-Club Membership &amp; Exp </v>
          </cell>
          <cell r="C27">
            <v>84.7</v>
          </cell>
        </row>
        <row r="28">
          <cell r="A28" t="str">
            <v>643004</v>
          </cell>
          <cell r="B28" t="str">
            <v xml:space="preserve">643004 Billable Hours </v>
          </cell>
          <cell r="C28">
            <v>-13824</v>
          </cell>
        </row>
        <row r="29">
          <cell r="A29" t="str">
            <v>643502</v>
          </cell>
          <cell r="B29" t="str">
            <v xml:space="preserve">643502 Fleet Pool Vehicles </v>
          </cell>
          <cell r="C29">
            <v>8.9</v>
          </cell>
        </row>
        <row r="30">
          <cell r="A30" t="str">
            <v>722140</v>
          </cell>
          <cell r="B30" t="str">
            <v xml:space="preserve">722140 Misc Taxes Exp </v>
          </cell>
          <cell r="C30">
            <v>11.49</v>
          </cell>
        </row>
      </sheetData>
      <sheetData sheetId="5" refreshError="1">
        <row r="6">
          <cell r="A6" t="str">
            <v>443010</v>
          </cell>
          <cell r="B6" t="str">
            <v xml:space="preserve">443010 Other Operating Revenues </v>
          </cell>
          <cell r="C6">
            <v>-117391.47</v>
          </cell>
        </row>
        <row r="7">
          <cell r="A7" t="str">
            <v>443029</v>
          </cell>
          <cell r="B7" t="str">
            <v xml:space="preserve">443029 Oth Oper Rev-Wireless </v>
          </cell>
          <cell r="C7">
            <v>2838881.07</v>
          </cell>
        </row>
        <row r="8">
          <cell r="A8" t="str">
            <v>443033</v>
          </cell>
          <cell r="B8" t="str">
            <v xml:space="preserve">443033 Oth Oper Rev-Fiber Optics </v>
          </cell>
          <cell r="C8">
            <v>924816.65</v>
          </cell>
        </row>
        <row r="9">
          <cell r="A9" t="str">
            <v>481010</v>
          </cell>
          <cell r="B9" t="str">
            <v xml:space="preserve">481010 Capitalized Equity (AFUDC) </v>
          </cell>
          <cell r="C9">
            <v>-77868.37</v>
          </cell>
        </row>
        <row r="10">
          <cell r="A10" t="str">
            <v>515040</v>
          </cell>
          <cell r="B10" t="str">
            <v xml:space="preserve">515040 Sal&amp;Wages Exp-Bonus/Inc-Exempt </v>
          </cell>
          <cell r="C10">
            <v>7636567.5800000001</v>
          </cell>
        </row>
        <row r="11">
          <cell r="A11" t="str">
            <v>515042</v>
          </cell>
          <cell r="B11" t="str">
            <v xml:space="preserve">515042 Bonus/Inc-Non-Exempt </v>
          </cell>
          <cell r="C11">
            <v>770444.05</v>
          </cell>
        </row>
        <row r="12">
          <cell r="A12" t="str">
            <v>515044</v>
          </cell>
          <cell r="B12" t="str">
            <v xml:space="preserve">515044 Bonus/Inc-Union </v>
          </cell>
          <cell r="C12">
            <v>168944.82</v>
          </cell>
        </row>
        <row r="13">
          <cell r="A13" t="str">
            <v>515050</v>
          </cell>
          <cell r="B13" t="str">
            <v xml:space="preserve">515050 Non-prod-Exempt </v>
          </cell>
          <cell r="C13">
            <v>2642188.37</v>
          </cell>
        </row>
        <row r="14">
          <cell r="A14" t="str">
            <v>515052</v>
          </cell>
          <cell r="B14" t="str">
            <v xml:space="preserve">515052 Non-prod-Non-Exempt </v>
          </cell>
          <cell r="C14">
            <v>1400268.49</v>
          </cell>
        </row>
        <row r="15">
          <cell r="A15" t="str">
            <v>515054</v>
          </cell>
          <cell r="B15" t="str">
            <v xml:space="preserve">515054 Sal&amp;Wages Exp-Non-prod Time-Union </v>
          </cell>
          <cell r="C15">
            <v>1157601.6499999999</v>
          </cell>
        </row>
        <row r="16">
          <cell r="A16" t="str">
            <v>515060</v>
          </cell>
          <cell r="B16" t="str">
            <v xml:space="preserve">515060 Sal&amp;Wages Exp-Temporary/Contract </v>
          </cell>
          <cell r="C16">
            <v>9799234.3499999996</v>
          </cell>
        </row>
        <row r="17">
          <cell r="A17" t="str">
            <v>515070</v>
          </cell>
          <cell r="B17" t="str">
            <v xml:space="preserve">515070 Sal&amp;Wages Exp-Severance </v>
          </cell>
          <cell r="C17">
            <v>1354994.69</v>
          </cell>
        </row>
        <row r="18">
          <cell r="A18" t="str">
            <v>517988</v>
          </cell>
          <cell r="B18" t="str">
            <v xml:space="preserve">517988 Sal&amp;Wages Exp-Other Comp-Union </v>
          </cell>
          <cell r="C18">
            <v>75960.61</v>
          </cell>
        </row>
        <row r="19">
          <cell r="A19" t="str">
            <v>517990</v>
          </cell>
          <cell r="B19" t="str">
            <v xml:space="preserve">517990 Sal&amp;Wages Exp-Overtime Union </v>
          </cell>
          <cell r="C19">
            <v>1237169.3</v>
          </cell>
        </row>
        <row r="20">
          <cell r="A20" t="str">
            <v>517991</v>
          </cell>
          <cell r="B20" t="str">
            <v xml:space="preserve">517991 Sal&amp;Wages Exp-Regular Union </v>
          </cell>
          <cell r="C20">
            <v>5988670.2300000004</v>
          </cell>
        </row>
        <row r="21">
          <cell r="A21" t="str">
            <v>517992</v>
          </cell>
          <cell r="B21" t="str">
            <v xml:space="preserve">517992 Oth Comp-Non-Exempt </v>
          </cell>
          <cell r="C21">
            <v>84792.59</v>
          </cell>
        </row>
        <row r="22">
          <cell r="A22" t="str">
            <v>517994</v>
          </cell>
          <cell r="B22" t="str">
            <v xml:space="preserve">517994 Sal&amp;Wages Exp-Overtime Non-Exempt </v>
          </cell>
          <cell r="C22">
            <v>1299666.76</v>
          </cell>
        </row>
        <row r="23">
          <cell r="A23" t="str">
            <v>517995</v>
          </cell>
          <cell r="B23" t="str">
            <v xml:space="preserve">517995 Sal&amp;Wages Exp-Regular Non-Exempt </v>
          </cell>
          <cell r="C23">
            <v>10117590.039999999</v>
          </cell>
        </row>
        <row r="24">
          <cell r="A24" t="str">
            <v>517996</v>
          </cell>
          <cell r="B24" t="str">
            <v xml:space="preserve">517996 Sal&amp;Wages Exp-Other Comp-Exempt </v>
          </cell>
          <cell r="C24">
            <v>2045268.07</v>
          </cell>
        </row>
        <row r="25">
          <cell r="A25" t="str">
            <v>517998</v>
          </cell>
          <cell r="B25" t="str">
            <v xml:space="preserve">517998 Sal&amp;Wages Exp-Overtime Exempt </v>
          </cell>
          <cell r="C25">
            <v>5416.2</v>
          </cell>
        </row>
        <row r="26">
          <cell r="A26" t="str">
            <v>517999</v>
          </cell>
          <cell r="B26" t="str">
            <v xml:space="preserve">517999 Sal&amp;Wages Exp-Regular Exempt </v>
          </cell>
          <cell r="C26">
            <v>40774299.909999996</v>
          </cell>
        </row>
        <row r="27">
          <cell r="A27" t="str">
            <v>518010</v>
          </cell>
          <cell r="B27" t="str">
            <v xml:space="preserve">518010 Sal/Burden Exp-Pension </v>
          </cell>
          <cell r="C27">
            <v>-867932.27</v>
          </cell>
        </row>
        <row r="28">
          <cell r="A28" t="str">
            <v>518020</v>
          </cell>
          <cell r="B28" t="str">
            <v xml:space="preserve">518020 Sal/Burden Exp-Medical </v>
          </cell>
          <cell r="C28">
            <v>4891622.13</v>
          </cell>
        </row>
        <row r="29">
          <cell r="A29" t="str">
            <v>518030</v>
          </cell>
          <cell r="B29" t="str">
            <v xml:space="preserve">518030 Sal/Burden Exp-Post Retirement </v>
          </cell>
          <cell r="C29">
            <v>2235338.98</v>
          </cell>
        </row>
        <row r="30">
          <cell r="A30" t="str">
            <v>518070</v>
          </cell>
          <cell r="B30" t="str">
            <v xml:space="preserve">518070 Sal/Burden Exp-Savings </v>
          </cell>
          <cell r="C30">
            <v>4706372.4400000004</v>
          </cell>
        </row>
        <row r="31">
          <cell r="A31" t="str">
            <v>518090</v>
          </cell>
          <cell r="B31" t="str">
            <v xml:space="preserve">518090 Long-Term Disability </v>
          </cell>
          <cell r="C31">
            <v>-201786</v>
          </cell>
        </row>
        <row r="32">
          <cell r="A32" t="str">
            <v>518130</v>
          </cell>
          <cell r="B32" t="str">
            <v xml:space="preserve">518130 Workers Compensation </v>
          </cell>
          <cell r="C32">
            <v>-15142.21</v>
          </cell>
        </row>
        <row r="33">
          <cell r="A33" t="str">
            <v>518160</v>
          </cell>
          <cell r="B33" t="str">
            <v xml:space="preserve">518160 Oth Sal &amp; Benefits </v>
          </cell>
          <cell r="C33">
            <v>206872.68</v>
          </cell>
        </row>
        <row r="34">
          <cell r="A34" t="str">
            <v>518170</v>
          </cell>
          <cell r="B34" t="str">
            <v xml:space="preserve">518170 Oth Sal/Ben Misc Cr </v>
          </cell>
          <cell r="C34">
            <v>-3286.2</v>
          </cell>
        </row>
        <row r="35">
          <cell r="A35" t="str">
            <v>522010</v>
          </cell>
          <cell r="B35" t="str">
            <v xml:space="preserve">522010 Employ Rel Exp-Employee Travel </v>
          </cell>
          <cell r="C35">
            <v>1101424.1299999999</v>
          </cell>
        </row>
        <row r="36">
          <cell r="A36" t="str">
            <v>522011</v>
          </cell>
          <cell r="B36" t="str">
            <v xml:space="preserve">522011 Employ Rel Exp-Empl Travel-PCard </v>
          </cell>
          <cell r="C36">
            <v>223462.02</v>
          </cell>
        </row>
        <row r="37">
          <cell r="A37" t="str">
            <v>522020</v>
          </cell>
          <cell r="B37" t="str">
            <v xml:space="preserve">522020 Employ Rel Exp-Training </v>
          </cell>
          <cell r="C37">
            <v>857815.74</v>
          </cell>
        </row>
        <row r="38">
          <cell r="A38" t="str">
            <v>522030</v>
          </cell>
          <cell r="B38" t="str">
            <v xml:space="preserve">522030 Employ Rel Exp-Registration </v>
          </cell>
          <cell r="C38">
            <v>62920.17</v>
          </cell>
        </row>
        <row r="39">
          <cell r="A39" t="str">
            <v>522040</v>
          </cell>
          <cell r="B39" t="str">
            <v xml:space="preserve">522040 Employ Rel Exp-Dues &amp; Licences </v>
          </cell>
          <cell r="C39">
            <v>19650.04</v>
          </cell>
        </row>
        <row r="40">
          <cell r="A40" t="str">
            <v>522060</v>
          </cell>
          <cell r="B40" t="str">
            <v xml:space="preserve">522060 Employ Rel Exp-Bus Meals/Ent </v>
          </cell>
          <cell r="C40">
            <v>317124.81</v>
          </cell>
        </row>
        <row r="41">
          <cell r="A41" t="str">
            <v>522061</v>
          </cell>
          <cell r="B41" t="str">
            <v xml:space="preserve">522061 Meals/Ent-PCard </v>
          </cell>
          <cell r="C41">
            <v>274977.45</v>
          </cell>
        </row>
        <row r="42">
          <cell r="A42" t="str">
            <v>522070</v>
          </cell>
          <cell r="B42" t="str">
            <v xml:space="preserve">522070 Employ Rel Exp-Education </v>
          </cell>
          <cell r="C42">
            <v>95161.75</v>
          </cell>
        </row>
        <row r="43">
          <cell r="A43" t="str">
            <v>522080</v>
          </cell>
          <cell r="B43" t="str">
            <v xml:space="preserve">522080 Park/In-town Travel </v>
          </cell>
          <cell r="C43">
            <v>6501.34</v>
          </cell>
        </row>
        <row r="44">
          <cell r="A44" t="str">
            <v>522090</v>
          </cell>
          <cell r="B44" t="str">
            <v xml:space="preserve">522090 Employ Rel Exp-Awards/Gifts </v>
          </cell>
          <cell r="C44">
            <v>60207.53</v>
          </cell>
        </row>
        <row r="45">
          <cell r="A45" t="str">
            <v>522100</v>
          </cell>
          <cell r="B45" t="str">
            <v xml:space="preserve">522100 Employ Rel Exp-Empl Reloc/Moving </v>
          </cell>
          <cell r="C45">
            <v>485167.55</v>
          </cell>
        </row>
        <row r="46">
          <cell r="A46" t="str">
            <v>522110</v>
          </cell>
          <cell r="B46" t="str">
            <v xml:space="preserve">522110 Occ Hlth &amp; Safety </v>
          </cell>
          <cell r="C46">
            <v>4442.21</v>
          </cell>
        </row>
        <row r="47">
          <cell r="A47" t="str">
            <v>522120</v>
          </cell>
          <cell r="B47" t="str">
            <v xml:space="preserve">522120 Employ Rel Exp-Books &amp; Subscript </v>
          </cell>
          <cell r="C47">
            <v>13294.32</v>
          </cell>
        </row>
        <row r="48">
          <cell r="A48" t="str">
            <v>522130</v>
          </cell>
          <cell r="B48" t="str">
            <v xml:space="preserve">522130 Employ Rel Exp-Miscellaneous </v>
          </cell>
          <cell r="C48">
            <v>513529.5</v>
          </cell>
        </row>
        <row r="49">
          <cell r="A49" t="str">
            <v>522140</v>
          </cell>
          <cell r="B49" t="str">
            <v xml:space="preserve">522140 Recruit/Empl Agency </v>
          </cell>
          <cell r="C49">
            <v>222868.45</v>
          </cell>
        </row>
        <row r="50">
          <cell r="A50" t="str">
            <v>530010</v>
          </cell>
          <cell r="B50" t="str">
            <v xml:space="preserve">530010 M&amp;S Exp - Non-Inventory </v>
          </cell>
          <cell r="C50">
            <v>4706627.87</v>
          </cell>
        </row>
        <row r="51">
          <cell r="A51" t="str">
            <v>530020</v>
          </cell>
          <cell r="B51" t="str">
            <v xml:space="preserve">530020 ''M&amp;S-Stores,Tools'' </v>
          </cell>
          <cell r="C51">
            <v>1439.19</v>
          </cell>
        </row>
        <row r="52">
          <cell r="A52" t="str">
            <v>530030</v>
          </cell>
          <cell r="B52" t="str">
            <v xml:space="preserve">530030 M&amp;S-Ofc Furn &amp; Equip </v>
          </cell>
          <cell r="C52">
            <v>158468.48000000001</v>
          </cell>
        </row>
        <row r="53">
          <cell r="A53" t="str">
            <v>530978</v>
          </cell>
          <cell r="B53" t="str">
            <v xml:space="preserve">530978 M&amp;S Exp-Land Purchases </v>
          </cell>
          <cell r="C53">
            <v>1800</v>
          </cell>
        </row>
        <row r="54">
          <cell r="A54" t="str">
            <v>530992</v>
          </cell>
          <cell r="B54" t="str">
            <v xml:space="preserve">530992 M&amp;S - Cons Mat Cons </v>
          </cell>
          <cell r="C54">
            <v>1.59</v>
          </cell>
        </row>
        <row r="55">
          <cell r="A55" t="str">
            <v>530993</v>
          </cell>
          <cell r="B55" t="str">
            <v xml:space="preserve">530993 M&amp;S-Chg in Stock Acc </v>
          </cell>
          <cell r="C55">
            <v>4024</v>
          </cell>
        </row>
        <row r="56">
          <cell r="A56" t="str">
            <v>530995</v>
          </cell>
          <cell r="B56" t="str">
            <v xml:space="preserve">530995 M&amp;S-Gn/Ls form Reval </v>
          </cell>
          <cell r="C56">
            <v>8821.56</v>
          </cell>
        </row>
        <row r="57">
          <cell r="A57" t="str">
            <v>530996</v>
          </cell>
          <cell r="B57" t="str">
            <v xml:space="preserve">530996 M&amp;S-Cost Differences </v>
          </cell>
          <cell r="C57">
            <v>-85969.94</v>
          </cell>
        </row>
        <row r="58">
          <cell r="A58" t="str">
            <v>530997</v>
          </cell>
          <cell r="B58" t="str">
            <v xml:space="preserve">530997 M&amp;S-Adj fr Stk Trans </v>
          </cell>
          <cell r="C58">
            <v>6043.44</v>
          </cell>
        </row>
        <row r="59">
          <cell r="A59" t="str">
            <v>530998</v>
          </cell>
          <cell r="B59" t="str">
            <v xml:space="preserve">530998 M&amp;S-Scrapping/Dest </v>
          </cell>
          <cell r="C59">
            <v>-61275.94</v>
          </cell>
        </row>
        <row r="60">
          <cell r="A60" t="str">
            <v>530999</v>
          </cell>
          <cell r="B60" t="str">
            <v xml:space="preserve">530999 M&amp;S Expenses - Inventory Issued </v>
          </cell>
          <cell r="C60">
            <v>1695052.92</v>
          </cell>
        </row>
        <row r="61">
          <cell r="A61" t="str">
            <v>531030</v>
          </cell>
          <cell r="B61" t="str">
            <v xml:space="preserve">531030 M&amp;S Exp-Purch Vehicle Fuel </v>
          </cell>
          <cell r="C61">
            <v>187.14</v>
          </cell>
        </row>
        <row r="62">
          <cell r="A62" t="str">
            <v>531040</v>
          </cell>
          <cell r="B62" t="str">
            <v xml:space="preserve">531040 Veh&amp;Pwr Op Equip </v>
          </cell>
          <cell r="C62">
            <v>202488.59</v>
          </cell>
        </row>
        <row r="63">
          <cell r="A63" t="str">
            <v>532020</v>
          </cell>
          <cell r="B63" t="str">
            <v xml:space="preserve">532020 M&amp;S Exp-Equipment </v>
          </cell>
          <cell r="C63">
            <v>879748.11</v>
          </cell>
        </row>
        <row r="64">
          <cell r="A64" t="str">
            <v>533010</v>
          </cell>
          <cell r="B64" t="str">
            <v xml:space="preserve">533010 M&amp;S Exp-Computer Hardware </v>
          </cell>
          <cell r="C64">
            <v>4533478.79</v>
          </cell>
        </row>
        <row r="65">
          <cell r="A65" t="str">
            <v>533020</v>
          </cell>
          <cell r="B65" t="str">
            <v xml:space="preserve">533020 M&amp;S Exp-Computr Softwr &amp; Upgrades </v>
          </cell>
          <cell r="C65">
            <v>2727202.24</v>
          </cell>
        </row>
        <row r="66">
          <cell r="A66" t="str">
            <v>535010</v>
          </cell>
          <cell r="B66" t="str">
            <v xml:space="preserve">535010 M&amp;S Exp-Office Supplies </v>
          </cell>
          <cell r="C66">
            <v>855644.18</v>
          </cell>
        </row>
        <row r="67">
          <cell r="A67" t="str">
            <v>535015</v>
          </cell>
          <cell r="B67" t="str">
            <v xml:space="preserve">535015 M&amp;S Expenses - P-Card </v>
          </cell>
          <cell r="C67">
            <v>408553.08</v>
          </cell>
        </row>
        <row r="68">
          <cell r="A68" t="str">
            <v>540010</v>
          </cell>
          <cell r="B68" t="str">
            <v xml:space="preserve">540010 Contr&amp;Svcs Exp-Maint Svcs-Oth </v>
          </cell>
          <cell r="C68">
            <v>751105.45</v>
          </cell>
        </row>
        <row r="69">
          <cell r="A69" t="str">
            <v>540050</v>
          </cell>
          <cell r="B69" t="str">
            <v xml:space="preserve">540050 Contr&amp;Svcs Exp-Construct Svcs </v>
          </cell>
          <cell r="C69">
            <v>133631.71</v>
          </cell>
        </row>
        <row r="70">
          <cell r="A70" t="str">
            <v>540060</v>
          </cell>
          <cell r="B70" t="str">
            <v xml:space="preserve">540060 Contr&amp;Svcs Exp-Tree Clear Svcs </v>
          </cell>
          <cell r="C70">
            <v>5913.75</v>
          </cell>
        </row>
        <row r="71">
          <cell r="A71" t="str">
            <v>543010</v>
          </cell>
          <cell r="B71" t="str">
            <v xml:space="preserve">543010 Contr&amp;Svcs Exp-Prof Svcs-Ded </v>
          </cell>
          <cell r="C71">
            <v>8542967.7300000004</v>
          </cell>
        </row>
        <row r="72">
          <cell r="A72" t="str">
            <v>543040</v>
          </cell>
          <cell r="B72" t="str">
            <v xml:space="preserve">543040 Contr&amp;Svcs Exp - Admin Svcs </v>
          </cell>
          <cell r="C72">
            <v>20184.16</v>
          </cell>
        </row>
        <row r="73">
          <cell r="A73" t="str">
            <v>543050</v>
          </cell>
          <cell r="B73" t="str">
            <v xml:space="preserve">543050 Contr&amp;Svcs Exp-Technical Svcs </v>
          </cell>
          <cell r="C73">
            <v>6658572.8499999996</v>
          </cell>
        </row>
        <row r="74">
          <cell r="A74" t="str">
            <v>543060</v>
          </cell>
          <cell r="B74" t="str">
            <v xml:space="preserve">543060 Contr&amp;Svcs Exp-Training Svcs </v>
          </cell>
          <cell r="C74">
            <v>76547.899999999994</v>
          </cell>
        </row>
        <row r="75">
          <cell r="A75" t="str">
            <v>543070</v>
          </cell>
          <cell r="B75" t="str">
            <v xml:space="preserve">543070 Contr&amp;Svcs Exp-Storage Svcs </v>
          </cell>
          <cell r="C75">
            <v>341710.77</v>
          </cell>
        </row>
        <row r="76">
          <cell r="A76" t="str">
            <v>543150</v>
          </cell>
          <cell r="B76" t="str">
            <v xml:space="preserve">543150 Contr&amp;Svcs Exp-Legal Services </v>
          </cell>
          <cell r="C76">
            <v>31474.84</v>
          </cell>
        </row>
        <row r="77">
          <cell r="A77" t="str">
            <v>545010</v>
          </cell>
          <cell r="B77" t="str">
            <v xml:space="preserve">545010 Contr&amp;Svcs Exp-Property Services </v>
          </cell>
          <cell r="C77">
            <v>15269.57</v>
          </cell>
        </row>
        <row r="78">
          <cell r="A78" t="str">
            <v>545040</v>
          </cell>
          <cell r="B78" t="str">
            <v xml:space="preserve">545040 Cont/Sv Add/Alt/Rem </v>
          </cell>
          <cell r="C78">
            <v>372386.62</v>
          </cell>
        </row>
        <row r="79">
          <cell r="A79" t="str">
            <v>545045</v>
          </cell>
          <cell r="B79" t="str">
            <v xml:space="preserve">545045 Cont/Sv -Bldg Mnt </v>
          </cell>
          <cell r="C79">
            <v>618552.64</v>
          </cell>
        </row>
        <row r="80">
          <cell r="A80" t="str">
            <v>545050</v>
          </cell>
          <cell r="B80" t="str">
            <v xml:space="preserve">545050 Cont/Sv-Vending/Ice </v>
          </cell>
          <cell r="C80">
            <v>67329.899999999994</v>
          </cell>
        </row>
        <row r="81">
          <cell r="A81" t="str">
            <v>545060</v>
          </cell>
          <cell r="B81" t="str">
            <v xml:space="preserve">545060 Contr&amp;Svcs Exp-Elevator Services </v>
          </cell>
          <cell r="C81">
            <v>385521.07</v>
          </cell>
        </row>
        <row r="82">
          <cell r="A82" t="str">
            <v>545070</v>
          </cell>
          <cell r="B82" t="str">
            <v xml:space="preserve">545070 Cont/Sv Jan Serv </v>
          </cell>
          <cell r="C82">
            <v>1206263.8400000001</v>
          </cell>
        </row>
        <row r="83">
          <cell r="A83" t="str">
            <v>545080</v>
          </cell>
          <cell r="B83" t="str">
            <v xml:space="preserve">545080 Contr&amp;Svcs Exp-Pest Control </v>
          </cell>
          <cell r="C83">
            <v>15563.3</v>
          </cell>
        </row>
        <row r="84">
          <cell r="A84" t="str">
            <v>545090</v>
          </cell>
          <cell r="B84" t="str">
            <v xml:space="preserve">545090 Cont/Sv Sec Elect </v>
          </cell>
          <cell r="C84">
            <v>328279.78000000003</v>
          </cell>
        </row>
        <row r="85">
          <cell r="A85" t="str">
            <v>545100</v>
          </cell>
          <cell r="B85" t="str">
            <v xml:space="preserve">545100 Contr&amp;Svcs Exp-Security Owned </v>
          </cell>
          <cell r="C85">
            <v>2900712.76</v>
          </cell>
        </row>
        <row r="86">
          <cell r="A86" t="str">
            <v>545105</v>
          </cell>
          <cell r="B86" t="str">
            <v xml:space="preserve">545105 Contr&amp;Svcs Exp-Trash Removal </v>
          </cell>
          <cell r="C86">
            <v>285012.05</v>
          </cell>
        </row>
        <row r="87">
          <cell r="A87" t="str">
            <v>545110</v>
          </cell>
          <cell r="B87" t="str">
            <v xml:space="preserve">545110 Contr&amp;Svcs Exp-Landscaping Svcs </v>
          </cell>
          <cell r="C87">
            <v>275431.42</v>
          </cell>
        </row>
        <row r="88">
          <cell r="A88" t="str">
            <v>545115</v>
          </cell>
          <cell r="B88" t="str">
            <v xml:space="preserve">545115 Contr&amp;Svcs Exp-Air Cond/Heating </v>
          </cell>
          <cell r="C88">
            <v>272718.59999999998</v>
          </cell>
        </row>
        <row r="89">
          <cell r="A89" t="str">
            <v>545140</v>
          </cell>
          <cell r="B89" t="str">
            <v xml:space="preserve">545140 Contr&amp;Svcs Exp-Ofc Machine Maint </v>
          </cell>
          <cell r="C89">
            <v>1266.53</v>
          </cell>
        </row>
        <row r="90">
          <cell r="A90" t="str">
            <v>545160</v>
          </cell>
          <cell r="B90" t="str">
            <v xml:space="preserve">545160 Contr&amp;Svcs Exp-Software Maint </v>
          </cell>
          <cell r="C90">
            <v>10983483.359999999</v>
          </cell>
        </row>
        <row r="91">
          <cell r="A91" t="str">
            <v>545170</v>
          </cell>
          <cell r="B91" t="str">
            <v xml:space="preserve">545170 Contr&amp;Svcs Exp-Hardware Maint </v>
          </cell>
          <cell r="C91">
            <v>1778576.1</v>
          </cell>
        </row>
        <row r="92">
          <cell r="A92" t="str">
            <v>545530</v>
          </cell>
          <cell r="B92" t="str">
            <v xml:space="preserve">545530 Contr&amp;Svcs Exp-Truck Mobile Radio </v>
          </cell>
          <cell r="C92">
            <v>1077.6099999999999</v>
          </cell>
        </row>
        <row r="93">
          <cell r="A93" t="str">
            <v>546010</v>
          </cell>
          <cell r="B93" t="str">
            <v xml:space="preserve">546010 Contr&amp;Svcs Exp-Other Services </v>
          </cell>
          <cell r="C93">
            <v>7358961.3600000003</v>
          </cell>
        </row>
        <row r="94">
          <cell r="A94" t="str">
            <v>550010</v>
          </cell>
          <cell r="B94" t="str">
            <v xml:space="preserve">550010 A &amp; G Exp-Royalties </v>
          </cell>
          <cell r="C94">
            <v>2364.37</v>
          </cell>
        </row>
        <row r="95">
          <cell r="A95" t="str">
            <v>550020</v>
          </cell>
          <cell r="B95" t="str">
            <v xml:space="preserve">550020 Adm &amp; Gen Exp - Miscellaneous </v>
          </cell>
          <cell r="C95">
            <v>612352.02</v>
          </cell>
        </row>
        <row r="96">
          <cell r="A96" t="str">
            <v>550025</v>
          </cell>
          <cell r="B96" t="str">
            <v xml:space="preserve">550025 A &amp; G Exp-Meeting Exp </v>
          </cell>
          <cell r="C96">
            <v>655.61</v>
          </cell>
        </row>
        <row r="97">
          <cell r="A97" t="str">
            <v>550040</v>
          </cell>
          <cell r="B97" t="str">
            <v xml:space="preserve">550040 A &amp; G Exp-Postage/Courier Svcs </v>
          </cell>
          <cell r="C97">
            <v>1056751.5</v>
          </cell>
        </row>
        <row r="98">
          <cell r="A98" t="str">
            <v>550050</v>
          </cell>
          <cell r="B98" t="str">
            <v xml:space="preserve">550050 A &amp; G Exp-Bank Charges &amp; Fees </v>
          </cell>
          <cell r="C98">
            <v>128557.36</v>
          </cell>
        </row>
        <row r="99">
          <cell r="A99" t="str">
            <v>550070</v>
          </cell>
          <cell r="B99" t="str">
            <v xml:space="preserve">550070 A &amp; G Exp-Mgmnt/Consult Fees </v>
          </cell>
          <cell r="C99">
            <v>812.5</v>
          </cell>
        </row>
        <row r="100">
          <cell r="A100" t="str">
            <v>550080</v>
          </cell>
          <cell r="B100" t="str">
            <v xml:space="preserve">550080 A &amp; G Exp-Club Membership &amp; Exp </v>
          </cell>
          <cell r="C100">
            <v>36359.550000000003</v>
          </cell>
        </row>
        <row r="101">
          <cell r="A101" t="str">
            <v>550090</v>
          </cell>
          <cell r="B101" t="str">
            <v xml:space="preserve">550090 A &amp; G Exp-Empl Reimburse-Veh Exp </v>
          </cell>
          <cell r="C101">
            <v>125</v>
          </cell>
        </row>
        <row r="102">
          <cell r="A102" t="str">
            <v>550100</v>
          </cell>
          <cell r="B102" t="str">
            <v xml:space="preserve">550100 A &amp; G Exp-Freight </v>
          </cell>
          <cell r="C102">
            <v>1323821.72</v>
          </cell>
        </row>
        <row r="103">
          <cell r="A103" t="str">
            <v>550170</v>
          </cell>
          <cell r="B103" t="str">
            <v xml:space="preserve">550170 IT Svcs-Assoc Co </v>
          </cell>
          <cell r="C103">
            <v>162412.47</v>
          </cell>
        </row>
        <row r="104">
          <cell r="A104" t="str">
            <v>559950</v>
          </cell>
          <cell r="B104" t="str">
            <v xml:space="preserve">559950 A &amp; G Exp-Capitalized Labor </v>
          </cell>
          <cell r="C104">
            <v>-870395.88</v>
          </cell>
        </row>
        <row r="105">
          <cell r="A105" t="str">
            <v>559951</v>
          </cell>
          <cell r="B105" t="str">
            <v xml:space="preserve">559951 A &amp; G Exp-Capitalized Materials </v>
          </cell>
          <cell r="C105">
            <v>-9803469.1699999999</v>
          </cell>
        </row>
        <row r="106">
          <cell r="A106" t="str">
            <v>559952</v>
          </cell>
          <cell r="B106" t="str">
            <v xml:space="preserve">559952 A &amp; G Exp-Capitalized AFUDC-Debt </v>
          </cell>
          <cell r="C106">
            <v>-94301.87</v>
          </cell>
        </row>
        <row r="107">
          <cell r="A107" t="str">
            <v>559953</v>
          </cell>
          <cell r="B107" t="str">
            <v xml:space="preserve">559953 Cap AFUDC-Equity </v>
          </cell>
          <cell r="C107">
            <v>-102844.65</v>
          </cell>
        </row>
        <row r="108">
          <cell r="A108" t="str">
            <v>559954</v>
          </cell>
          <cell r="B108" t="str">
            <v xml:space="preserve">559954 A &amp; G Exp-Capitalized Other Exp </v>
          </cell>
          <cell r="C108">
            <v>-6515191.6399999997</v>
          </cell>
        </row>
        <row r="109">
          <cell r="A109" t="str">
            <v>559960</v>
          </cell>
          <cell r="B109" t="str">
            <v xml:space="preserve">559960 A &amp; G Exp-Deferred Labor </v>
          </cell>
          <cell r="C109">
            <v>-64112.22</v>
          </cell>
        </row>
        <row r="110">
          <cell r="A110" t="str">
            <v>559961</v>
          </cell>
          <cell r="B110" t="str">
            <v xml:space="preserve">559961 A &amp; G Exp-Deferred Materials </v>
          </cell>
          <cell r="C110">
            <v>-63861.21</v>
          </cell>
        </row>
        <row r="111">
          <cell r="A111" t="str">
            <v>559962</v>
          </cell>
          <cell r="B111" t="str">
            <v xml:space="preserve">559962 A &amp; G Exp-Deferred AFUDC-Debt </v>
          </cell>
          <cell r="C111">
            <v>-1163.97</v>
          </cell>
        </row>
        <row r="112">
          <cell r="A112" t="str">
            <v>559963</v>
          </cell>
          <cell r="B112" t="str">
            <v xml:space="preserve">559963 A &amp; G Exp-Deferred AFUDC-Equity </v>
          </cell>
          <cell r="C112">
            <v>-2259.7399999999998</v>
          </cell>
        </row>
        <row r="113">
          <cell r="A113" t="str">
            <v>559964</v>
          </cell>
          <cell r="B113" t="str">
            <v xml:space="preserve">559964 A &amp; G Exp-Deferred Other Exp </v>
          </cell>
          <cell r="C113">
            <v>-53347.839999999997</v>
          </cell>
        </row>
        <row r="114">
          <cell r="A114" t="str">
            <v>559996</v>
          </cell>
          <cell r="B114" t="str">
            <v xml:space="preserve">559996 A &amp; G Exp-Lost Cash Discount </v>
          </cell>
          <cell r="C114">
            <v>511.25</v>
          </cell>
        </row>
        <row r="115">
          <cell r="A115" t="str">
            <v>560020</v>
          </cell>
          <cell r="B115" t="str">
            <v xml:space="preserve">560020 Claims/Settlements </v>
          </cell>
          <cell r="C115">
            <v>1429.43</v>
          </cell>
        </row>
        <row r="116">
          <cell r="A116" t="str">
            <v>560030</v>
          </cell>
          <cell r="B116" t="str">
            <v xml:space="preserve">560030 Insurance Exp-Blanket Crime </v>
          </cell>
          <cell r="C116">
            <v>8992.9500000000007</v>
          </cell>
        </row>
        <row r="117">
          <cell r="A117" t="str">
            <v>560050</v>
          </cell>
          <cell r="B117" t="str">
            <v xml:space="preserve">560050 Insurance Exp-Boiler </v>
          </cell>
          <cell r="C117">
            <v>18887.189999999999</v>
          </cell>
        </row>
        <row r="118">
          <cell r="A118" t="str">
            <v>560060</v>
          </cell>
          <cell r="B118" t="str">
            <v xml:space="preserve">560060 Insurance Exp-Business Travel </v>
          </cell>
          <cell r="C118">
            <v>5623.52</v>
          </cell>
        </row>
        <row r="119">
          <cell r="A119" t="str">
            <v>560070</v>
          </cell>
          <cell r="B119" t="str">
            <v xml:space="preserve">560070 Insurance Exp-Excess Liability </v>
          </cell>
          <cell r="C119">
            <v>127617.27</v>
          </cell>
        </row>
        <row r="120">
          <cell r="A120" t="str">
            <v>560090</v>
          </cell>
          <cell r="B120" t="str">
            <v xml:space="preserve">560090 Insurance Exp-General Liability </v>
          </cell>
          <cell r="C120">
            <v>9382.7099999999991</v>
          </cell>
        </row>
        <row r="121">
          <cell r="A121" t="str">
            <v>560110</v>
          </cell>
          <cell r="B121" t="str">
            <v xml:space="preserve">560110 Insurance Exp-Property </v>
          </cell>
          <cell r="C121">
            <v>27879.9</v>
          </cell>
        </row>
        <row r="122">
          <cell r="A122" t="str">
            <v>560115</v>
          </cell>
          <cell r="B122" t="str">
            <v xml:space="preserve">560115 Insurance Exp-Other </v>
          </cell>
          <cell r="C122">
            <v>240.97</v>
          </cell>
        </row>
        <row r="123">
          <cell r="A123" t="str">
            <v>560120</v>
          </cell>
          <cell r="B123" t="str">
            <v xml:space="preserve">560120 Insurance Exp-Umbrella Liability </v>
          </cell>
          <cell r="C123">
            <v>-17144.02</v>
          </cell>
        </row>
        <row r="124">
          <cell r="A124" t="str">
            <v>562130</v>
          </cell>
          <cell r="B124" t="str">
            <v xml:space="preserve">562130 Cust&amp;Mktg Exp-Repo &amp; Collection </v>
          </cell>
          <cell r="C124">
            <v>-148.06</v>
          </cell>
        </row>
        <row r="125">
          <cell r="A125" t="str">
            <v>562140</v>
          </cell>
          <cell r="B125" t="str">
            <v xml:space="preserve">562140 Cust&amp;Mktg Exp-Advertising-Gen </v>
          </cell>
          <cell r="C125">
            <v>33737.89</v>
          </cell>
        </row>
        <row r="126">
          <cell r="A126" t="str">
            <v>565010</v>
          </cell>
          <cell r="B126" t="str">
            <v xml:space="preserve">565010 Repairs and Maintenance Expenses </v>
          </cell>
          <cell r="C126">
            <v>433.73</v>
          </cell>
        </row>
        <row r="127">
          <cell r="A127" t="str">
            <v>565020</v>
          </cell>
          <cell r="B127" t="str">
            <v xml:space="preserve">565020 Repairs &amp; Maintenance-Corrective </v>
          </cell>
          <cell r="C127">
            <v>163642.62</v>
          </cell>
        </row>
        <row r="128">
          <cell r="A128" t="str">
            <v>565030</v>
          </cell>
          <cell r="B128" t="str">
            <v xml:space="preserve">565030 Rep &amp; Maint-Prev </v>
          </cell>
          <cell r="C128">
            <v>769055.01</v>
          </cell>
        </row>
        <row r="129">
          <cell r="A129" t="str">
            <v>566010</v>
          </cell>
          <cell r="B129" t="str">
            <v xml:space="preserve">566010 Donations-Cash </v>
          </cell>
          <cell r="C129">
            <v>375.21</v>
          </cell>
        </row>
        <row r="130">
          <cell r="A130" t="str">
            <v>566020</v>
          </cell>
          <cell r="B130" t="str">
            <v xml:space="preserve">566020 Donations-Non-Cash </v>
          </cell>
          <cell r="C130">
            <v>15060.43</v>
          </cell>
        </row>
        <row r="131">
          <cell r="A131" t="str">
            <v>571010</v>
          </cell>
          <cell r="B131" t="str">
            <v xml:space="preserve">571010 Utilities Expenses - Electricity </v>
          </cell>
          <cell r="C131">
            <v>12202.57</v>
          </cell>
        </row>
        <row r="132">
          <cell r="A132" t="str">
            <v>571020</v>
          </cell>
          <cell r="B132" t="str">
            <v xml:space="preserve">571020 Utilities Exp-Telephone </v>
          </cell>
          <cell r="C132">
            <v>10561875.85</v>
          </cell>
        </row>
        <row r="133">
          <cell r="A133" t="str">
            <v>571040</v>
          </cell>
          <cell r="B133" t="str">
            <v xml:space="preserve">571040 Utilities Expenses - Water </v>
          </cell>
          <cell r="C133">
            <v>106971.95</v>
          </cell>
        </row>
        <row r="134">
          <cell r="A134" t="str">
            <v>571050</v>
          </cell>
          <cell r="B134" t="str">
            <v xml:space="preserve">571050 Utilities Exp-Other </v>
          </cell>
          <cell r="C134">
            <v>305922.82</v>
          </cell>
        </row>
        <row r="135">
          <cell r="A135" t="str">
            <v>572010</v>
          </cell>
          <cell r="B135" t="str">
            <v xml:space="preserve">572010 Rental &amp; Lease Exp-Office </v>
          </cell>
          <cell r="C135">
            <v>271203.34000000003</v>
          </cell>
        </row>
        <row r="136">
          <cell r="A136" t="str">
            <v>572035</v>
          </cell>
          <cell r="B136" t="str">
            <v xml:space="preserve">572035 Rental &amp; Lease Exp-Pers Computers </v>
          </cell>
          <cell r="C136">
            <v>2410.87</v>
          </cell>
        </row>
        <row r="137">
          <cell r="A137" t="str">
            <v>621011</v>
          </cell>
          <cell r="B137" t="str">
            <v xml:space="preserve">621011 Information Technology </v>
          </cell>
          <cell r="C137">
            <v>-14672578.199999999</v>
          </cell>
        </row>
        <row r="138">
          <cell r="A138" t="str">
            <v>621012</v>
          </cell>
          <cell r="B138" t="str">
            <v xml:space="preserve">621012 Purchasing &amp; Logistics </v>
          </cell>
          <cell r="C138">
            <v>-3087794.07</v>
          </cell>
        </row>
        <row r="139">
          <cell r="A139" t="str">
            <v>621013</v>
          </cell>
          <cell r="B139" t="str">
            <v xml:space="preserve">621013 Office Support Services </v>
          </cell>
          <cell r="C139">
            <v>-782953.19</v>
          </cell>
        </row>
        <row r="140">
          <cell r="A140" t="str">
            <v>621014</v>
          </cell>
          <cell r="B140" t="str">
            <v xml:space="preserve">621014 Facilities Management </v>
          </cell>
          <cell r="C140">
            <v>-6824694.8899999997</v>
          </cell>
        </row>
        <row r="141">
          <cell r="A141" t="str">
            <v>621015</v>
          </cell>
          <cell r="B141" t="str">
            <v xml:space="preserve">621015 Security Services </v>
          </cell>
          <cell r="C141">
            <v>-2319493.62</v>
          </cell>
        </row>
        <row r="142">
          <cell r="A142" t="str">
            <v>621016</v>
          </cell>
          <cell r="B142" t="str">
            <v xml:space="preserve">621016 Fleet Maintenance </v>
          </cell>
          <cell r="C142">
            <v>435427.36</v>
          </cell>
        </row>
        <row r="143">
          <cell r="A143" t="str">
            <v>621017</v>
          </cell>
          <cell r="B143" t="str">
            <v xml:space="preserve">621017 Fleet Adj, Damg, Mod </v>
          </cell>
          <cell r="C143">
            <v>32611.41</v>
          </cell>
        </row>
        <row r="144">
          <cell r="A144" t="str">
            <v>621019</v>
          </cell>
          <cell r="B144" t="str">
            <v xml:space="preserve">621019 Fleet Services </v>
          </cell>
          <cell r="C144">
            <v>2185.2800000000002</v>
          </cell>
        </row>
        <row r="145">
          <cell r="A145" t="str">
            <v>621023</v>
          </cell>
          <cell r="B145" t="str">
            <v xml:space="preserve">621023 Shops </v>
          </cell>
          <cell r="C145">
            <v>201462.04</v>
          </cell>
        </row>
        <row r="146">
          <cell r="A146" t="str">
            <v>621024</v>
          </cell>
          <cell r="B146" t="str">
            <v xml:space="preserve">621024 Removal Costs </v>
          </cell>
          <cell r="C146">
            <v>1336.32</v>
          </cell>
        </row>
        <row r="147">
          <cell r="A147" t="str">
            <v>641001</v>
          </cell>
          <cell r="B147" t="str">
            <v xml:space="preserve">641001 Construction Overhead </v>
          </cell>
          <cell r="C147">
            <v>25267.45</v>
          </cell>
        </row>
        <row r="148">
          <cell r="A148" t="str">
            <v>641002</v>
          </cell>
          <cell r="B148" t="str">
            <v xml:space="preserve">641002 Stores Overhead </v>
          </cell>
          <cell r="C148">
            <v>-12374710.029999999</v>
          </cell>
        </row>
        <row r="149">
          <cell r="A149" t="str">
            <v>641003</v>
          </cell>
          <cell r="B149" t="str">
            <v xml:space="preserve">641003 Transportation Overhead </v>
          </cell>
          <cell r="C149">
            <v>2810.34</v>
          </cell>
        </row>
        <row r="150">
          <cell r="A150" t="str">
            <v>642006</v>
          </cell>
          <cell r="B150" t="str">
            <v xml:space="preserve">642006 Projects </v>
          </cell>
          <cell r="C150">
            <v>-5867802.4000000004</v>
          </cell>
        </row>
        <row r="151">
          <cell r="A151" t="str">
            <v>642051</v>
          </cell>
          <cell r="B151" t="str">
            <v xml:space="preserve">642051 Investment Recovery </v>
          </cell>
          <cell r="C151">
            <v>-334226.02</v>
          </cell>
        </row>
        <row r="152">
          <cell r="A152" t="str">
            <v>642052</v>
          </cell>
          <cell r="B152" t="str">
            <v xml:space="preserve">642052 Financial Transactions Fixed </v>
          </cell>
          <cell r="C152">
            <v>-7338177.3399999999</v>
          </cell>
        </row>
        <row r="153">
          <cell r="A153" t="str">
            <v>642053</v>
          </cell>
          <cell r="B153" t="str">
            <v xml:space="preserve">642053 Shared Services Admin &amp; X-Charges </v>
          </cell>
          <cell r="C153">
            <v>-6734999.3700000001</v>
          </cell>
        </row>
        <row r="154">
          <cell r="A154" t="str">
            <v>642057</v>
          </cell>
          <cell r="B154" t="str">
            <v xml:space="preserve">642057 Office Support Services - Fixed </v>
          </cell>
          <cell r="C154">
            <v>-65053.919999999998</v>
          </cell>
        </row>
        <row r="155">
          <cell r="A155" t="str">
            <v>642058</v>
          </cell>
          <cell r="B155" t="str">
            <v xml:space="preserve">642058 Facility Management - Fixed </v>
          </cell>
          <cell r="C155">
            <v>-46321.08</v>
          </cell>
        </row>
        <row r="156">
          <cell r="A156" t="str">
            <v>642059</v>
          </cell>
          <cell r="B156" t="str">
            <v xml:space="preserve">642059 Facility Operations &amp; Maint. </v>
          </cell>
          <cell r="C156">
            <v>-3412159.41</v>
          </cell>
        </row>
        <row r="157">
          <cell r="A157" t="str">
            <v>642060</v>
          </cell>
          <cell r="B157" t="str">
            <v xml:space="preserve">642060 Security Services </v>
          </cell>
          <cell r="C157">
            <v>-1968951.24</v>
          </cell>
        </row>
        <row r="158">
          <cell r="A158" t="str">
            <v>642061</v>
          </cell>
          <cell r="B158" t="str">
            <v xml:space="preserve">642061 Purchasing/Contract Services </v>
          </cell>
          <cell r="C158">
            <v>-3620146.28</v>
          </cell>
        </row>
        <row r="159">
          <cell r="A159" t="str">
            <v>642062</v>
          </cell>
          <cell r="B159" t="str">
            <v xml:space="preserve">642062 Material Logistics </v>
          </cell>
          <cell r="C159">
            <v>-3061013.98</v>
          </cell>
        </row>
        <row r="160">
          <cell r="A160" t="str">
            <v>642064</v>
          </cell>
          <cell r="B160" t="str">
            <v xml:space="preserve">642064 IT Desktop Support </v>
          </cell>
          <cell r="C160">
            <v>-119623.84</v>
          </cell>
        </row>
        <row r="161">
          <cell r="A161" t="str">
            <v>642066</v>
          </cell>
          <cell r="B161" t="str">
            <v xml:space="preserve">642066 Purchasing &amp; Materials Mgmt </v>
          </cell>
          <cell r="C161">
            <v>-174229</v>
          </cell>
        </row>
        <row r="162">
          <cell r="A162" t="str">
            <v>642068</v>
          </cell>
          <cell r="B162" t="str">
            <v xml:space="preserve">642068 IT Telecom Services </v>
          </cell>
          <cell r="C162">
            <v>-11551.13</v>
          </cell>
        </row>
        <row r="163">
          <cell r="A163" t="str">
            <v>642071</v>
          </cell>
          <cell r="B163" t="str">
            <v xml:space="preserve">642071 Fleet Allocation </v>
          </cell>
          <cell r="C163">
            <v>218583.37</v>
          </cell>
        </row>
        <row r="164">
          <cell r="A164" t="str">
            <v>642078</v>
          </cell>
          <cell r="B164" t="str">
            <v xml:space="preserve">642078 Labor Allocation </v>
          </cell>
          <cell r="C164">
            <v>65.5</v>
          </cell>
        </row>
        <row r="165">
          <cell r="A165" t="str">
            <v>642080</v>
          </cell>
          <cell r="B165" t="str">
            <v xml:space="preserve">642080 Capitalized Labor Allocation </v>
          </cell>
          <cell r="C165">
            <v>-3068872.02</v>
          </cell>
        </row>
        <row r="166">
          <cell r="A166" t="str">
            <v>642083</v>
          </cell>
          <cell r="B166" t="str">
            <v xml:space="preserve">642083 Shared Services Allocation </v>
          </cell>
          <cell r="C166">
            <v>-53640.78</v>
          </cell>
        </row>
        <row r="167">
          <cell r="A167" t="str">
            <v>642088</v>
          </cell>
          <cell r="B167" t="str">
            <v xml:space="preserve">642088 Convenience Copiers </v>
          </cell>
          <cell r="C167">
            <v>-998838.04</v>
          </cell>
        </row>
        <row r="168">
          <cell r="A168" t="str">
            <v>642089</v>
          </cell>
          <cell r="B168" t="str">
            <v xml:space="preserve">642089 Appliance Sales </v>
          </cell>
          <cell r="C168">
            <v>-168081</v>
          </cell>
        </row>
        <row r="169">
          <cell r="A169" t="str">
            <v>642094</v>
          </cell>
          <cell r="B169" t="str">
            <v xml:space="preserve">642094 Internal Allocation </v>
          </cell>
          <cell r="C169">
            <v>1067004</v>
          </cell>
        </row>
        <row r="170">
          <cell r="A170" t="str">
            <v>642097</v>
          </cell>
          <cell r="B170" t="str">
            <v xml:space="preserve">642097 Mail Services </v>
          </cell>
          <cell r="C170">
            <v>-939904.65</v>
          </cell>
        </row>
        <row r="171">
          <cell r="A171" t="str">
            <v>642098</v>
          </cell>
          <cell r="B171" t="str">
            <v xml:space="preserve">642098 Records Management </v>
          </cell>
          <cell r="C171">
            <v>-367340.88</v>
          </cell>
        </row>
        <row r="172">
          <cell r="A172" t="str">
            <v>642099</v>
          </cell>
          <cell r="B172" t="str">
            <v xml:space="preserve">642099 IT Admin &amp; X-Charges </v>
          </cell>
          <cell r="C172">
            <v>-2193729.17</v>
          </cell>
        </row>
        <row r="173">
          <cell r="A173" t="str">
            <v>643001</v>
          </cell>
          <cell r="B173" t="str">
            <v xml:space="preserve">643001 Labor-ST-IntActAlloc </v>
          </cell>
          <cell r="C173">
            <v>36380.51</v>
          </cell>
        </row>
        <row r="174">
          <cell r="A174" t="str">
            <v>643002</v>
          </cell>
          <cell r="B174" t="str">
            <v xml:space="preserve">643002 Labor 1 1/2-IntActAl </v>
          </cell>
          <cell r="C174">
            <v>-4177.74</v>
          </cell>
        </row>
        <row r="175">
          <cell r="A175" t="str">
            <v>643003</v>
          </cell>
          <cell r="B175" t="str">
            <v xml:space="preserve">643003 Labor-DBL-IntActAll </v>
          </cell>
          <cell r="C175">
            <v>-42723.59</v>
          </cell>
        </row>
        <row r="176">
          <cell r="A176" t="str">
            <v>643004</v>
          </cell>
          <cell r="B176" t="str">
            <v xml:space="preserve">643004 Billable Hours </v>
          </cell>
          <cell r="C176">
            <v>-7948632.1500000004</v>
          </cell>
        </row>
        <row r="177">
          <cell r="A177" t="str">
            <v>643007</v>
          </cell>
          <cell r="B177" t="str">
            <v xml:space="preserve">643007 Administrative Labor </v>
          </cell>
          <cell r="C177">
            <v>84545.12</v>
          </cell>
        </row>
        <row r="178">
          <cell r="A178" t="str">
            <v>643009</v>
          </cell>
          <cell r="B178" t="str">
            <v xml:space="preserve">643009 Internal Audit Department Labor </v>
          </cell>
          <cell r="C178">
            <v>206005.14</v>
          </cell>
        </row>
        <row r="179">
          <cell r="A179" t="str">
            <v>643501</v>
          </cell>
          <cell r="B179" t="str">
            <v xml:space="preserve">643501 Fleet Fuel </v>
          </cell>
          <cell r="C179">
            <v>33265.81</v>
          </cell>
        </row>
        <row r="180">
          <cell r="A180" t="str">
            <v>643502</v>
          </cell>
          <cell r="B180" t="str">
            <v xml:space="preserve">643502 Fleet Pool Vehicles </v>
          </cell>
          <cell r="C180">
            <v>5898.12</v>
          </cell>
        </row>
        <row r="181">
          <cell r="A181" t="str">
            <v>643503</v>
          </cell>
          <cell r="B181" t="str">
            <v xml:space="preserve">643503 Training </v>
          </cell>
          <cell r="C181">
            <v>42225.919999999998</v>
          </cell>
        </row>
        <row r="182">
          <cell r="A182" t="str">
            <v>643505</v>
          </cell>
          <cell r="B182" t="str">
            <v xml:space="preserve">643505 Facility ED&amp;C Services </v>
          </cell>
          <cell r="C182">
            <v>-1713427.69</v>
          </cell>
        </row>
        <row r="183">
          <cell r="A183" t="str">
            <v>643506</v>
          </cell>
          <cell r="B183" t="str">
            <v xml:space="preserve">643506 Office Support Srvs Variable </v>
          </cell>
          <cell r="C183">
            <v>-6</v>
          </cell>
        </row>
        <row r="184">
          <cell r="A184" t="str">
            <v>643507</v>
          </cell>
          <cell r="B184" t="str">
            <v xml:space="preserve">643507 IT Solutions Delivery </v>
          </cell>
          <cell r="C184">
            <v>-22668105</v>
          </cell>
        </row>
        <row r="185">
          <cell r="A185" t="str">
            <v>643508</v>
          </cell>
          <cell r="B185" t="str">
            <v xml:space="preserve">643508 IT Desktop Support </v>
          </cell>
          <cell r="C185">
            <v>-32828325.48</v>
          </cell>
        </row>
        <row r="186">
          <cell r="A186" t="str">
            <v>643509</v>
          </cell>
          <cell r="B186" t="str">
            <v xml:space="preserve">643509 Customer Billings / Inserts </v>
          </cell>
          <cell r="C186">
            <v>-1287713.68</v>
          </cell>
        </row>
        <row r="187">
          <cell r="A187" t="str">
            <v>643510</v>
          </cell>
          <cell r="B187" t="str">
            <v xml:space="preserve">643510 IT Telecom Services </v>
          </cell>
          <cell r="C187">
            <v>-13775474.720000001</v>
          </cell>
        </row>
        <row r="188">
          <cell r="A188" t="str">
            <v>643516</v>
          </cell>
          <cell r="B188" t="str">
            <v xml:space="preserve">643516 Logistics Hours </v>
          </cell>
          <cell r="C188">
            <v>-108660.55</v>
          </cell>
        </row>
        <row r="189">
          <cell r="A189" t="str">
            <v>643517</v>
          </cell>
          <cell r="B189" t="str">
            <v xml:space="preserve">643517 IT Training </v>
          </cell>
          <cell r="C189">
            <v>-1669.36</v>
          </cell>
        </row>
        <row r="190">
          <cell r="A190" t="str">
            <v>643518</v>
          </cell>
          <cell r="B190" t="str">
            <v xml:space="preserve">643518 Purchasing Hours </v>
          </cell>
          <cell r="C190">
            <v>-400602.73</v>
          </cell>
        </row>
        <row r="191">
          <cell r="A191" t="str">
            <v>643519</v>
          </cell>
          <cell r="B191" t="str">
            <v xml:space="preserve">643519 Graphics </v>
          </cell>
          <cell r="C191">
            <v>-635902.30000000005</v>
          </cell>
        </row>
        <row r="192">
          <cell r="A192" t="str">
            <v>643520</v>
          </cell>
          <cell r="B192" t="str">
            <v xml:space="preserve">643520 Fine Printing </v>
          </cell>
          <cell r="C192">
            <v>-232496</v>
          </cell>
        </row>
        <row r="193">
          <cell r="A193" t="str">
            <v>643521</v>
          </cell>
          <cell r="B193" t="str">
            <v xml:space="preserve">643521 Office Supplies </v>
          </cell>
          <cell r="C193">
            <v>-1012915.45</v>
          </cell>
        </row>
        <row r="194">
          <cell r="A194" t="str">
            <v>643522</v>
          </cell>
          <cell r="B194" t="str">
            <v xml:space="preserve">643522 Fleet Testing </v>
          </cell>
          <cell r="C194">
            <v>395</v>
          </cell>
        </row>
        <row r="195">
          <cell r="A195" t="str">
            <v>643523</v>
          </cell>
          <cell r="B195" t="str">
            <v xml:space="preserve">643523 Transportation Expense </v>
          </cell>
          <cell r="C195">
            <v>7.79</v>
          </cell>
        </row>
        <row r="196">
          <cell r="A196" t="str">
            <v>643524</v>
          </cell>
          <cell r="B196" t="str">
            <v xml:space="preserve">643524 Document Services </v>
          </cell>
          <cell r="C196">
            <v>-1841925</v>
          </cell>
        </row>
        <row r="197">
          <cell r="A197" t="str">
            <v>643526</v>
          </cell>
          <cell r="B197" t="str">
            <v xml:space="preserve">643526 Forms Design and Management </v>
          </cell>
          <cell r="C197">
            <v>-355529.19</v>
          </cell>
        </row>
        <row r="198">
          <cell r="A198" t="str">
            <v>643528</v>
          </cell>
          <cell r="B198" t="str">
            <v xml:space="preserve">643528 Technical Support Billings </v>
          </cell>
          <cell r="C198">
            <v>33578.85</v>
          </cell>
        </row>
        <row r="199">
          <cell r="A199" t="str">
            <v>643529</v>
          </cell>
          <cell r="B199" t="str">
            <v xml:space="preserve">643529 Accounts Payable Srvs </v>
          </cell>
          <cell r="C199">
            <v>-30076.36</v>
          </cell>
        </row>
        <row r="200">
          <cell r="A200" t="str">
            <v>643533</v>
          </cell>
          <cell r="B200" t="str">
            <v xml:space="preserve">643533 SS Financial Services Hours </v>
          </cell>
          <cell r="C200">
            <v>-5480</v>
          </cell>
        </row>
        <row r="201">
          <cell r="A201" t="str">
            <v>643534</v>
          </cell>
          <cell r="B201" t="str">
            <v xml:space="preserve">643534 SS Administration Hours </v>
          </cell>
          <cell r="C201">
            <v>-1707.5</v>
          </cell>
        </row>
        <row r="202">
          <cell r="A202" t="str">
            <v>702050</v>
          </cell>
          <cell r="B202" t="str">
            <v xml:space="preserve">702050 Depreciation Exp-Transportation </v>
          </cell>
          <cell r="C202">
            <v>365823.56</v>
          </cell>
        </row>
        <row r="203">
          <cell r="A203" t="str">
            <v>708120</v>
          </cell>
          <cell r="B203" t="str">
            <v xml:space="preserve">708120 Interest Exp-AFUDC-Debt </v>
          </cell>
          <cell r="C203">
            <v>-74796.98</v>
          </cell>
        </row>
        <row r="204">
          <cell r="A204" t="str">
            <v>708140</v>
          </cell>
          <cell r="B204" t="str">
            <v xml:space="preserve">708140 Interest Expense-Other </v>
          </cell>
          <cell r="C204">
            <v>231.29</v>
          </cell>
        </row>
        <row r="205">
          <cell r="A205" t="str">
            <v>711998</v>
          </cell>
          <cell r="B205" t="str">
            <v xml:space="preserve">711998 Interest Exp-AFUDC Equity </v>
          </cell>
          <cell r="C205">
            <v>105104.39</v>
          </cell>
        </row>
        <row r="206">
          <cell r="A206" t="str">
            <v>711999</v>
          </cell>
          <cell r="B206" t="str">
            <v xml:space="preserve">711999 Interest Exp-AFUDC Debt </v>
          </cell>
          <cell r="C206">
            <v>95465.84</v>
          </cell>
        </row>
        <row r="207">
          <cell r="A207" t="str">
            <v>720020</v>
          </cell>
          <cell r="B207" t="str">
            <v xml:space="preserve">720020 Permits &amp; Licenses </v>
          </cell>
          <cell r="C207">
            <v>365</v>
          </cell>
        </row>
        <row r="208">
          <cell r="A208" t="str">
            <v>720030</v>
          </cell>
          <cell r="B208" t="str">
            <v xml:space="preserve">720030 Ind Assoc Fees/Dues </v>
          </cell>
          <cell r="C208">
            <v>-15000</v>
          </cell>
        </row>
        <row r="209">
          <cell r="A209" t="str">
            <v>722010</v>
          </cell>
          <cell r="B209" t="str">
            <v xml:space="preserve">722010 Penalties &amp; Fines </v>
          </cell>
          <cell r="C209">
            <v>36629.89</v>
          </cell>
        </row>
        <row r="210">
          <cell r="A210" t="str">
            <v>722140</v>
          </cell>
          <cell r="B210" t="str">
            <v xml:space="preserve">722140 Misc Taxes Exp </v>
          </cell>
          <cell r="C210">
            <v>74642.559999999998</v>
          </cell>
        </row>
        <row r="211">
          <cell r="A211" t="str">
            <v>722160</v>
          </cell>
          <cell r="B211" t="str">
            <v xml:space="preserve">722160 Other Taxes Exp-FICA </v>
          </cell>
          <cell r="C211">
            <v>5213352.6100000003</v>
          </cell>
        </row>
        <row r="212">
          <cell r="A212" t="str">
            <v>722170</v>
          </cell>
          <cell r="B212" t="str">
            <v xml:space="preserve">722170 Other Taxes Exp-Unemployment </v>
          </cell>
          <cell r="C212">
            <v>222284.05</v>
          </cell>
        </row>
        <row r="213">
          <cell r="A213" t="str">
            <v>722181</v>
          </cell>
          <cell r="B213" t="str">
            <v xml:space="preserve">722181 Misc Empl Taxes </v>
          </cell>
          <cell r="C213">
            <v>1750.96</v>
          </cell>
        </row>
      </sheetData>
      <sheetData sheetId="6" refreshError="1">
        <row r="6">
          <cell r="A6" t="str">
            <v>401010</v>
          </cell>
          <cell r="B6" t="str">
            <v xml:space="preserve">401010 Elec Sales-Residential-Base </v>
          </cell>
          <cell r="C6">
            <v>-304239612.44999999</v>
          </cell>
        </row>
        <row r="7">
          <cell r="A7" t="str">
            <v>401016</v>
          </cell>
          <cell r="B7" t="str">
            <v xml:space="preserve">401016 Elec Sales-Residential-Fuel </v>
          </cell>
          <cell r="C7">
            <v>-27114016.93</v>
          </cell>
        </row>
        <row r="8">
          <cell r="A8" t="str">
            <v>401100</v>
          </cell>
          <cell r="B8" t="str">
            <v xml:space="preserve">401100 Elec Sales-Comm GL-Base </v>
          </cell>
          <cell r="C8">
            <v>-792750.86</v>
          </cell>
        </row>
        <row r="9">
          <cell r="A9" t="str">
            <v>401110</v>
          </cell>
          <cell r="B9" t="str">
            <v xml:space="preserve">401110 Elec Sales-Comm MGS-D-Base </v>
          </cell>
          <cell r="C9">
            <v>-172116121.13</v>
          </cell>
        </row>
        <row r="10">
          <cell r="A10" t="str">
            <v>401120</v>
          </cell>
          <cell r="B10" t="str">
            <v xml:space="preserve">401120 Elec Sales-Comm MGS-T-Base </v>
          </cell>
          <cell r="C10">
            <v>-93726.29</v>
          </cell>
        </row>
        <row r="11">
          <cell r="A11" t="str">
            <v>401130</v>
          </cell>
          <cell r="B11" t="str">
            <v xml:space="preserve">401130 Elec Sales-Comm LGS-D-Base </v>
          </cell>
          <cell r="C11">
            <v>-6094761.2400000002</v>
          </cell>
        </row>
        <row r="12">
          <cell r="A12" t="str">
            <v>401150</v>
          </cell>
          <cell r="B12" t="str">
            <v xml:space="preserve">401150 Elec Sales-Comm SPL-Base </v>
          </cell>
          <cell r="C12">
            <v>-179725.5</v>
          </cell>
        </row>
        <row r="13">
          <cell r="A13" t="str">
            <v>401500</v>
          </cell>
          <cell r="B13" t="str">
            <v xml:space="preserve">401500 Elec Sales-S Ind MGS-D-Base </v>
          </cell>
          <cell r="C13">
            <v>-7897675.54</v>
          </cell>
        </row>
        <row r="14">
          <cell r="A14" t="str">
            <v>401510</v>
          </cell>
          <cell r="B14" t="str">
            <v xml:space="preserve">401510 Elec Sales-S Ind MGS-T-Base </v>
          </cell>
          <cell r="C14">
            <v>-1154591.8500000001</v>
          </cell>
        </row>
        <row r="15">
          <cell r="A15" t="str">
            <v>401520</v>
          </cell>
          <cell r="B15" t="str">
            <v xml:space="preserve">401520 Elec Sales-S Ind LGS-D-Base </v>
          </cell>
          <cell r="C15">
            <v>-81396043.609999999</v>
          </cell>
        </row>
        <row r="16">
          <cell r="A16" t="str">
            <v>401530</v>
          </cell>
          <cell r="B16" t="str">
            <v xml:space="preserve">401530 Elec Sales-S Ind LGS-T-Base </v>
          </cell>
          <cell r="C16">
            <v>-479773.99</v>
          </cell>
        </row>
        <row r="17">
          <cell r="A17" t="str">
            <v>401540</v>
          </cell>
          <cell r="B17" t="str">
            <v xml:space="preserve">401540 Elec Sales-S Ind SBBLGS-D-Base </v>
          </cell>
          <cell r="C17">
            <v>-81323.83</v>
          </cell>
        </row>
        <row r="18">
          <cell r="A18" t="str">
            <v>401560</v>
          </cell>
          <cell r="B18" t="str">
            <v xml:space="preserve">401560 Elec Sales-S Ind LSEI-Base </v>
          </cell>
          <cell r="C18">
            <v>-905749.13</v>
          </cell>
        </row>
        <row r="19">
          <cell r="A19" t="str">
            <v>401564</v>
          </cell>
          <cell r="B19" t="str">
            <v xml:space="preserve">401564 Elec Sales-S Ind LSEI-Franchise </v>
          </cell>
          <cell r="C19">
            <v>-82500.350000000006</v>
          </cell>
        </row>
        <row r="20">
          <cell r="A20" t="str">
            <v>401670</v>
          </cell>
          <cell r="B20" t="str">
            <v xml:space="preserve">401670 Elec Sales-S Ind SBBMGS-D-Base </v>
          </cell>
          <cell r="C20">
            <v>-6778.7</v>
          </cell>
        </row>
        <row r="21">
          <cell r="A21" t="str">
            <v>402000</v>
          </cell>
          <cell r="B21" t="str">
            <v xml:space="preserve">402000 Elec Sales-Lg Ind LOS-A-Base </v>
          </cell>
          <cell r="C21">
            <v>-26704342.690000001</v>
          </cell>
        </row>
        <row r="22">
          <cell r="A22" t="str">
            <v>402004</v>
          </cell>
          <cell r="B22" t="str">
            <v xml:space="preserve">402004 Elec Sales-Lg Ind LOS-A-Franch </v>
          </cell>
          <cell r="C22">
            <v>-767885.7</v>
          </cell>
        </row>
        <row r="23">
          <cell r="A23" t="str">
            <v>402010</v>
          </cell>
          <cell r="B23" t="str">
            <v xml:space="preserve">402010 Elec Sales-Lg Ind LOS-B-Base </v>
          </cell>
          <cell r="C23">
            <v>-10892990.960000001</v>
          </cell>
        </row>
        <row r="24">
          <cell r="A24" t="str">
            <v>402014</v>
          </cell>
          <cell r="B24" t="str">
            <v xml:space="preserve">402014 Elec Sales-Lg Ind LOS-B-Franch </v>
          </cell>
          <cell r="C24">
            <v>-119821.48</v>
          </cell>
        </row>
        <row r="25">
          <cell r="A25" t="str">
            <v>402020</v>
          </cell>
          <cell r="B25" t="str">
            <v xml:space="preserve">402020 Elec Sales-Lg Ind IS-30-Base </v>
          </cell>
          <cell r="C25">
            <v>-3464414.82</v>
          </cell>
        </row>
        <row r="26">
          <cell r="A26" t="str">
            <v>402024</v>
          </cell>
          <cell r="B26" t="str">
            <v xml:space="preserve">402024 Elec Sales-Lg Ind IS-30-Franch </v>
          </cell>
          <cell r="C26">
            <v>-147456.16</v>
          </cell>
        </row>
        <row r="27">
          <cell r="A27" t="str">
            <v>402030</v>
          </cell>
          <cell r="B27" t="str">
            <v xml:space="preserve">402030 Elec Sales-Lg Ind ISS-Base </v>
          </cell>
          <cell r="C27">
            <v>-575999.27</v>
          </cell>
        </row>
        <row r="28">
          <cell r="A28" t="str">
            <v>402040</v>
          </cell>
          <cell r="B28" t="str">
            <v xml:space="preserve">402040 Elec Sales-Lg Ind SES-D-Base </v>
          </cell>
          <cell r="C28">
            <v>-196699.04</v>
          </cell>
        </row>
        <row r="29">
          <cell r="A29" t="str">
            <v>402044</v>
          </cell>
          <cell r="B29" t="str">
            <v xml:space="preserve">402044 Elec Sales-Lg Ind SES-D-Franch </v>
          </cell>
          <cell r="C29">
            <v>-16157.19</v>
          </cell>
        </row>
        <row r="30">
          <cell r="A30" t="str">
            <v>402050</v>
          </cell>
          <cell r="B30" t="str">
            <v xml:space="preserve">402050 Elec Sales-Lg Ind SES-T-Base </v>
          </cell>
          <cell r="C30">
            <v>-2713990.91</v>
          </cell>
        </row>
        <row r="31">
          <cell r="A31" t="str">
            <v>402054</v>
          </cell>
          <cell r="B31" t="str">
            <v xml:space="preserve">402054 Elec Sales-Lg Ind SES-T-Franch </v>
          </cell>
          <cell r="C31">
            <v>-10450.200000000001</v>
          </cell>
        </row>
        <row r="32">
          <cell r="A32" t="str">
            <v>402060</v>
          </cell>
          <cell r="B32" t="str">
            <v xml:space="preserve">402060 Elec Sales-Lg Ind EIS-D-Base </v>
          </cell>
          <cell r="C32">
            <v>-415333.32</v>
          </cell>
        </row>
        <row r="33">
          <cell r="A33" t="str">
            <v>402070</v>
          </cell>
          <cell r="B33" t="str">
            <v xml:space="preserve">402070 Elec Sales-Lg Ind EIS-T-Base </v>
          </cell>
          <cell r="C33">
            <v>-438633.17</v>
          </cell>
        </row>
        <row r="34">
          <cell r="A34" t="str">
            <v>402080</v>
          </cell>
          <cell r="B34" t="str">
            <v xml:space="preserve">402080 Elec Sales-Lg Ind SCP-Base </v>
          </cell>
          <cell r="C34">
            <v>-14728719.390000001</v>
          </cell>
        </row>
        <row r="35">
          <cell r="A35" t="str">
            <v>402084</v>
          </cell>
          <cell r="B35" t="str">
            <v xml:space="preserve">402084 Elec Sales-Lg Ind SCP-Franchise </v>
          </cell>
          <cell r="C35">
            <v>-37542.769999999997</v>
          </cell>
        </row>
        <row r="36">
          <cell r="A36" t="str">
            <v>402090</v>
          </cell>
          <cell r="B36" t="str">
            <v xml:space="preserve">402090 LI SBBVAR-Base/BRSD </v>
          </cell>
          <cell r="C36">
            <v>19334.88</v>
          </cell>
        </row>
        <row r="37">
          <cell r="A37" t="str">
            <v>402400</v>
          </cell>
          <cell r="B37" t="str">
            <v xml:space="preserve">402400 Elec Sales-Interrupt IS-I-Base </v>
          </cell>
          <cell r="C37">
            <v>-2541.54</v>
          </cell>
        </row>
        <row r="38">
          <cell r="A38" t="str">
            <v>402404</v>
          </cell>
          <cell r="B38" t="str">
            <v xml:space="preserve">402404 Elec Sales-Interrupt IS-I-Franch </v>
          </cell>
          <cell r="C38">
            <v>-22118.68</v>
          </cell>
        </row>
        <row r="39">
          <cell r="A39" t="str">
            <v>402410</v>
          </cell>
          <cell r="B39" t="str">
            <v xml:space="preserve">402410 Elec Sales-Interrupt IS-10-Base </v>
          </cell>
          <cell r="C39">
            <v>-1694.36</v>
          </cell>
        </row>
        <row r="40">
          <cell r="A40" t="str">
            <v>402414</v>
          </cell>
          <cell r="B40" t="str">
            <v xml:space="preserve">402414 Inter IS-10-Franchis </v>
          </cell>
          <cell r="C40">
            <v>-136453.44</v>
          </cell>
        </row>
        <row r="41">
          <cell r="A41" t="str">
            <v>402424</v>
          </cell>
          <cell r="B41" t="str">
            <v xml:space="preserve">402424 Inter SBI-Franchise </v>
          </cell>
          <cell r="C41">
            <v>-2204.04</v>
          </cell>
        </row>
        <row r="42">
          <cell r="A42" t="str">
            <v>402700</v>
          </cell>
          <cell r="B42" t="str">
            <v xml:space="preserve">402700 Elec Sales-Municipal SPL-Base </v>
          </cell>
          <cell r="C42">
            <v>-362649.4</v>
          </cell>
        </row>
        <row r="43">
          <cell r="A43" t="str">
            <v>402710</v>
          </cell>
          <cell r="B43" t="str">
            <v xml:space="preserve">402710 Public Util TNP-Base </v>
          </cell>
          <cell r="C43">
            <v>-1821960.66</v>
          </cell>
        </row>
        <row r="44">
          <cell r="A44" t="str">
            <v>483010</v>
          </cell>
          <cell r="B44" t="str">
            <v xml:space="preserve">483010 Interest Income </v>
          </cell>
          <cell r="C44">
            <v>-1028.9000000000001</v>
          </cell>
        </row>
        <row r="45">
          <cell r="A45" t="str">
            <v>500050</v>
          </cell>
          <cell r="B45" t="str">
            <v xml:space="preserve">500050 Fuel Exp-Nuclear-Reconcilable </v>
          </cell>
          <cell r="C45">
            <v>23930142.800000001</v>
          </cell>
        </row>
        <row r="46">
          <cell r="A46" t="str">
            <v>515040</v>
          </cell>
          <cell r="B46" t="str">
            <v xml:space="preserve">515040 Sal&amp;Wages Exp-Bonus/Inc-Exempt </v>
          </cell>
          <cell r="C46">
            <v>39600</v>
          </cell>
        </row>
        <row r="47">
          <cell r="A47" t="str">
            <v>515060</v>
          </cell>
          <cell r="B47" t="str">
            <v xml:space="preserve">515060 Sal&amp;Wages Exp-Temporary/Contract </v>
          </cell>
          <cell r="C47">
            <v>390</v>
          </cell>
        </row>
        <row r="48">
          <cell r="A48" t="str">
            <v>517999</v>
          </cell>
          <cell r="B48" t="str">
            <v xml:space="preserve">517999 Sal&amp;Wages Exp-Regular Exempt </v>
          </cell>
          <cell r="C48">
            <v>189950.04</v>
          </cell>
        </row>
        <row r="49">
          <cell r="A49" t="str">
            <v>518160</v>
          </cell>
          <cell r="B49" t="str">
            <v xml:space="preserve">518160 Oth Sal &amp; Benefits </v>
          </cell>
          <cell r="C49">
            <v>302213.39</v>
          </cell>
        </row>
        <row r="50">
          <cell r="A50" t="str">
            <v>521999</v>
          </cell>
          <cell r="B50" t="str">
            <v xml:space="preserve">521999 Sal/Burden Exp-Payroll Burden </v>
          </cell>
          <cell r="C50">
            <v>33697.14</v>
          </cell>
        </row>
        <row r="51">
          <cell r="A51" t="str">
            <v>522010</v>
          </cell>
          <cell r="B51" t="str">
            <v xml:space="preserve">522010 Employ Rel Exp-Employee Travel </v>
          </cell>
          <cell r="C51">
            <v>7793.06</v>
          </cell>
        </row>
        <row r="52">
          <cell r="A52" t="str">
            <v>522030</v>
          </cell>
          <cell r="B52" t="str">
            <v xml:space="preserve">522030 Employ Rel Exp-Registration </v>
          </cell>
          <cell r="C52">
            <v>250</v>
          </cell>
        </row>
        <row r="53">
          <cell r="A53" t="str">
            <v>522040</v>
          </cell>
          <cell r="B53" t="str">
            <v xml:space="preserve">522040 Employ Rel Exp-Dues &amp; Licences </v>
          </cell>
          <cell r="C53">
            <v>745</v>
          </cell>
        </row>
        <row r="54">
          <cell r="A54" t="str">
            <v>522060</v>
          </cell>
          <cell r="B54" t="str">
            <v xml:space="preserve">522060 Employ Rel Exp-Bus Meals/Ent </v>
          </cell>
          <cell r="C54">
            <v>1284.8800000000001</v>
          </cell>
        </row>
        <row r="55">
          <cell r="A55" t="str">
            <v>522061</v>
          </cell>
          <cell r="B55" t="str">
            <v xml:space="preserve">522061 Meals/Ent-PCard </v>
          </cell>
          <cell r="C55">
            <v>848.25</v>
          </cell>
        </row>
        <row r="56">
          <cell r="A56" t="str">
            <v>522130</v>
          </cell>
          <cell r="B56" t="str">
            <v xml:space="preserve">522130 Employ Rel Exp-Miscellaneous </v>
          </cell>
          <cell r="C56">
            <v>13866.6</v>
          </cell>
        </row>
        <row r="57">
          <cell r="A57" t="str">
            <v>530999</v>
          </cell>
          <cell r="B57" t="str">
            <v xml:space="preserve">530999 M&amp;S Expenses - Inventory Issued </v>
          </cell>
          <cell r="C57">
            <v>351.81</v>
          </cell>
        </row>
        <row r="58">
          <cell r="A58" t="str">
            <v>533010</v>
          </cell>
          <cell r="B58" t="str">
            <v xml:space="preserve">533010 M&amp;S Exp-Computer Hardware </v>
          </cell>
          <cell r="C58">
            <v>11247.2</v>
          </cell>
        </row>
        <row r="59">
          <cell r="A59" t="str">
            <v>535010</v>
          </cell>
          <cell r="B59" t="str">
            <v xml:space="preserve">535010 M&amp;S Exp-Office Supplies </v>
          </cell>
          <cell r="C59">
            <v>69.430000000000007</v>
          </cell>
        </row>
        <row r="60">
          <cell r="A60" t="str">
            <v>535015</v>
          </cell>
          <cell r="B60" t="str">
            <v xml:space="preserve">535015 M&amp;S Expenses - P-Card </v>
          </cell>
          <cell r="C60">
            <v>994.72</v>
          </cell>
        </row>
        <row r="61">
          <cell r="A61" t="str">
            <v>543010</v>
          </cell>
          <cell r="B61" t="str">
            <v xml:space="preserve">543010 Contr&amp;Svcs Exp-Prof Svcs-Ded </v>
          </cell>
          <cell r="C61">
            <v>45235.08</v>
          </cell>
        </row>
        <row r="62">
          <cell r="A62" t="str">
            <v>543020</v>
          </cell>
          <cell r="B62" t="str">
            <v xml:space="preserve">543020 Contr&amp;Svcs Exp-Prof Svcs-Non-Ded </v>
          </cell>
          <cell r="C62">
            <v>6310.48</v>
          </cell>
        </row>
        <row r="63">
          <cell r="A63" t="str">
            <v>543050</v>
          </cell>
          <cell r="B63" t="str">
            <v xml:space="preserve">543050 Contr&amp;Svcs Exp-Technical Svcs </v>
          </cell>
          <cell r="C63">
            <v>6442688.5599999996</v>
          </cell>
        </row>
        <row r="64">
          <cell r="A64" t="str">
            <v>550020</v>
          </cell>
          <cell r="B64" t="str">
            <v xml:space="preserve">550020 Adm &amp; Gen Exp - Miscellaneous </v>
          </cell>
          <cell r="C64">
            <v>19123664.5</v>
          </cell>
        </row>
        <row r="65">
          <cell r="A65" t="str">
            <v>550040</v>
          </cell>
          <cell r="B65" t="str">
            <v xml:space="preserve">550040 A &amp; G Exp-Postage/Courier Svcs </v>
          </cell>
          <cell r="C65">
            <v>102.63</v>
          </cell>
        </row>
        <row r="66">
          <cell r="A66" t="str">
            <v>550080</v>
          </cell>
          <cell r="B66" t="str">
            <v xml:space="preserve">550080 A &amp; G Exp-Club Membership &amp; Exp </v>
          </cell>
          <cell r="C66">
            <v>194.2</v>
          </cell>
        </row>
        <row r="67">
          <cell r="A67" t="str">
            <v>550100</v>
          </cell>
          <cell r="B67" t="str">
            <v xml:space="preserve">550100 A &amp; G Exp-Freight </v>
          </cell>
          <cell r="C67">
            <v>61.67</v>
          </cell>
        </row>
        <row r="68">
          <cell r="A68" t="str">
            <v>550130</v>
          </cell>
          <cell r="B68" t="str">
            <v xml:space="preserve">550130 A &amp; G Exp-Nuclear Exp Ownership </v>
          </cell>
          <cell r="C68">
            <v>65949325.740000002</v>
          </cell>
        </row>
        <row r="69">
          <cell r="A69" t="str">
            <v>559951</v>
          </cell>
          <cell r="B69" t="str">
            <v xml:space="preserve">559951 A &amp; G Exp-Capitalized Materials </v>
          </cell>
          <cell r="C69">
            <v>-994.72</v>
          </cell>
        </row>
        <row r="70">
          <cell r="A70" t="str">
            <v>559952</v>
          </cell>
          <cell r="B70" t="str">
            <v xml:space="preserve">559952 A &amp; G Exp-Capitalized AFUDC-Debt </v>
          </cell>
          <cell r="C70">
            <v>-253471.17</v>
          </cell>
        </row>
        <row r="71">
          <cell r="A71" t="str">
            <v>559953</v>
          </cell>
          <cell r="B71" t="str">
            <v xml:space="preserve">559953 Cap AFUDC-Equity </v>
          </cell>
          <cell r="C71">
            <v>-263879.43</v>
          </cell>
        </row>
        <row r="72">
          <cell r="A72" t="str">
            <v>559954</v>
          </cell>
          <cell r="B72" t="str">
            <v xml:space="preserve">559954 A &amp; G Exp-Capitalized Other Exp </v>
          </cell>
          <cell r="C72">
            <v>-25995975.460000001</v>
          </cell>
        </row>
        <row r="73">
          <cell r="A73" t="str">
            <v>569010</v>
          </cell>
          <cell r="B73" t="str">
            <v xml:space="preserve">569010 Leg-Fed/State-Non De </v>
          </cell>
          <cell r="C73">
            <v>6522.93</v>
          </cell>
        </row>
        <row r="74">
          <cell r="A74" t="str">
            <v>642025</v>
          </cell>
          <cell r="B74" t="str">
            <v xml:space="preserve">642025 Finance &amp; Reg </v>
          </cell>
          <cell r="C74">
            <v>54949.72</v>
          </cell>
        </row>
        <row r="75">
          <cell r="A75" t="str">
            <v>642052</v>
          </cell>
          <cell r="B75" t="str">
            <v xml:space="preserve">642052 Financial Transactions Fixed </v>
          </cell>
          <cell r="C75">
            <v>372.96</v>
          </cell>
        </row>
        <row r="76">
          <cell r="A76" t="str">
            <v>642071</v>
          </cell>
          <cell r="B76" t="str">
            <v xml:space="preserve">642071 Fleet Allocation </v>
          </cell>
          <cell r="C76">
            <v>27628.15</v>
          </cell>
        </row>
        <row r="77">
          <cell r="A77" t="str">
            <v>642201</v>
          </cell>
          <cell r="B77" t="str">
            <v xml:space="preserve">642201 Allocation from REI Corporate OH </v>
          </cell>
          <cell r="C77">
            <v>4388725.5</v>
          </cell>
        </row>
        <row r="78">
          <cell r="A78" t="str">
            <v>643004</v>
          </cell>
          <cell r="B78" t="str">
            <v xml:space="preserve">643004 Billable Hours </v>
          </cell>
          <cell r="C78">
            <v>3228.64</v>
          </cell>
        </row>
        <row r="79">
          <cell r="A79" t="str">
            <v>643005</v>
          </cell>
          <cell r="B79" t="str">
            <v xml:space="preserve">643005 Billable Hours Unregulated </v>
          </cell>
          <cell r="C79">
            <v>4416</v>
          </cell>
        </row>
        <row r="80">
          <cell r="A80" t="str">
            <v>643007</v>
          </cell>
          <cell r="B80" t="str">
            <v xml:space="preserve">643007 Administrative Labor </v>
          </cell>
          <cell r="C80">
            <v>18890.400000000001</v>
          </cell>
        </row>
        <row r="81">
          <cell r="A81" t="str">
            <v>643009</v>
          </cell>
          <cell r="B81" t="str">
            <v xml:space="preserve">643009 Internal Audit Department Labor </v>
          </cell>
          <cell r="C81">
            <v>27024.84</v>
          </cell>
        </row>
        <row r="82">
          <cell r="A82" t="str">
            <v>702010</v>
          </cell>
          <cell r="B82" t="str">
            <v xml:space="preserve">702010 Depreciation Exp </v>
          </cell>
          <cell r="C82">
            <v>-416765702.38999999</v>
          </cell>
        </row>
        <row r="83">
          <cell r="A83" t="str">
            <v>702025</v>
          </cell>
          <cell r="B83" t="str">
            <v xml:space="preserve">702025 Depreciation Exp-T-Plan </v>
          </cell>
          <cell r="C83">
            <v>390072175.33999997</v>
          </cell>
        </row>
        <row r="84">
          <cell r="A84" t="str">
            <v>702040</v>
          </cell>
          <cell r="B84" t="str">
            <v xml:space="preserve">702040 Decommissioning Exp </v>
          </cell>
          <cell r="C84">
            <v>14828814.960000001</v>
          </cell>
        </row>
        <row r="85">
          <cell r="A85" t="str">
            <v>702050</v>
          </cell>
          <cell r="B85" t="str">
            <v xml:space="preserve">702050 Depreciation Exp-Transportation </v>
          </cell>
          <cell r="C85">
            <v>93478.9</v>
          </cell>
        </row>
        <row r="86">
          <cell r="A86" t="str">
            <v>711998</v>
          </cell>
          <cell r="B86" t="str">
            <v xml:space="preserve">711998 Interest Exp-AFUDC Equity </v>
          </cell>
          <cell r="C86">
            <v>263879.43</v>
          </cell>
        </row>
        <row r="87">
          <cell r="A87" t="str">
            <v>711999</v>
          </cell>
          <cell r="B87" t="str">
            <v xml:space="preserve">711999 Interest Exp-AFUDC Debt </v>
          </cell>
          <cell r="C87">
            <v>253471.17</v>
          </cell>
        </row>
        <row r="88">
          <cell r="A88" t="str">
            <v>720030</v>
          </cell>
          <cell r="B88" t="str">
            <v xml:space="preserve">720030 Ind Assoc Fees/Dues </v>
          </cell>
          <cell r="C88">
            <v>39670.089999999997</v>
          </cell>
        </row>
        <row r="89">
          <cell r="A89" t="str">
            <v>722020</v>
          </cell>
          <cell r="B89" t="str">
            <v xml:space="preserve">722020 Govt Chg &amp; Levies </v>
          </cell>
          <cell r="C89">
            <v>2797442</v>
          </cell>
        </row>
        <row r="90">
          <cell r="A90" t="str">
            <v>722140</v>
          </cell>
          <cell r="B90" t="str">
            <v xml:space="preserve">722140 Misc Taxes Exp </v>
          </cell>
          <cell r="C90">
            <v>2187465.11</v>
          </cell>
        </row>
        <row r="91">
          <cell r="A91" t="str">
            <v>722150</v>
          </cell>
          <cell r="B91" t="str">
            <v xml:space="preserve">722150 Other Taxes Expenses - Property </v>
          </cell>
          <cell r="C91">
            <v>19233730.32</v>
          </cell>
        </row>
      </sheetData>
      <sheetData sheetId="7" refreshError="1">
        <row r="6">
          <cell r="A6" t="str">
            <v>530999</v>
          </cell>
          <cell r="B6" t="str">
            <v xml:space="preserve">530999 M&amp;S Expenses - Inventory Issued </v>
          </cell>
          <cell r="C6">
            <v>38.43</v>
          </cell>
        </row>
        <row r="7">
          <cell r="A7" t="str">
            <v>550040</v>
          </cell>
          <cell r="B7" t="str">
            <v xml:space="preserve">550040 A &amp; G Exp-Postage/Courier Svcs </v>
          </cell>
          <cell r="C7">
            <v>12.7</v>
          </cell>
        </row>
      </sheetData>
      <sheetData sheetId="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EFace"/>
      <sheetName val="jeact"/>
      <sheetName val="Fac Acc"/>
      <sheetName val="Fac Act"/>
      <sheetName val="Fac TU"/>
      <sheetName val="StorSumm"/>
      <sheetName val="storsumrev"/>
      <sheetName val="storsummact"/>
      <sheetName val="TUByPlt"/>
      <sheetName val="AccPlt"/>
      <sheetName val="ActPl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me Page"/>
      <sheetName val="YE FEB FCST as of 2010 03 16"/>
      <sheetName val="Setup New Case"/>
      <sheetName val="Case Manager"/>
      <sheetName val="Reset Active Cases"/>
      <sheetName val="Input Parameters"/>
      <sheetName val="Input HENRY HUB Prices"/>
      <sheetName val="Input RevRate Customers"/>
      <sheetName val="Input RP7703 Data"/>
      <sheetName val="Normalized SVL &amp; PVS KWH"/>
      <sheetName val="Input Rates"/>
      <sheetName val="Prepare Customer Forecast"/>
      <sheetName val="Prepare KWH_SLS &amp; MLS"/>
      <sheetName val="Prepare Forecasted Data"/>
      <sheetName val="Input TCOS FORECAST"/>
      <sheetName val="Prepare TCRF Forecast"/>
      <sheetName val="Prepare Forecasted AMS IMPACT"/>
      <sheetName val="Prepare 4CP KVA 2009 ADJUSTMENT"/>
      <sheetName val="CALC NEW CASE-BIL"/>
      <sheetName val="CALC NEW CASE-CAL"/>
      <sheetName val="CALC NEW CASE-UNBIL"/>
      <sheetName val="CALC NEW CASE-NET UNBIL"/>
      <sheetName val="CASE A"/>
      <sheetName val="CASE B"/>
      <sheetName val="EXPORT CASE"/>
      <sheetName val="Case B with GRIP"/>
      <sheetName val="CASE 1"/>
      <sheetName val="CASE 2"/>
      <sheetName val="CASE 3"/>
      <sheetName val="CASE 4"/>
      <sheetName val="CASE 5"/>
      <sheetName val="CASE 6"/>
      <sheetName val="CASE 7"/>
      <sheetName val="CASE 8"/>
      <sheetName val="CASE 9"/>
      <sheetName val="CASE # blank"/>
      <sheetName val="REPORT-Annual BRI Case A"/>
      <sheetName val="REPORT-Annual Change BRI Case A"/>
      <sheetName val="REPORT-Annual Case A"/>
      <sheetName val="REPORT-Annual Rate Case A"/>
      <sheetName val="REPORT-Monthly BRI Case A"/>
      <sheetName val="REPORT-Monthly Case A"/>
      <sheetName val="REPORT-Monthly Rates Case A"/>
      <sheetName val="REPORT-Bridge"/>
      <sheetName val="REPORT-Bridge_Residential"/>
      <sheetName val="REPORT-Annual BRI Case B"/>
      <sheetName val="REPORT-Annual Case B"/>
      <sheetName val="REPORT-Annual Rate Case B"/>
      <sheetName val="REPORT-Monthly BRI Case B"/>
      <sheetName val="REPORT-Monthly Case B"/>
      <sheetName val="REPORT-Monthly Rates Case B"/>
      <sheetName val="REPORT-Compare Annual BRI A&amp;B"/>
      <sheetName val="REPORT-Change Analysis_A&amp;B"/>
      <sheetName val="REPORT-Compare A to B"/>
      <sheetName val="HE16"/>
      <sheetName val="Wx Gain"/>
      <sheetName val="HT1"/>
      <sheetName val="HT2"/>
      <sheetName val="HT3"/>
      <sheetName val="Attachment A"/>
      <sheetName val="HTA"/>
      <sheetName val="CHANGE OVERVIEW"/>
      <sheetName val="Proforma TCRF"/>
      <sheetName val="Sheet14"/>
    </sheetNames>
    <sheetDataSet>
      <sheetData sheetId="0">
        <row r="3">
          <cell r="H3">
            <v>2011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ttach A TCRF Calculation"/>
      <sheetName val="Attach A TCRF Base Rev Req"/>
      <sheetName val="Attach A TCRF Monthly Expense "/>
      <sheetName val="Attach A TCRF Monthly Revenues"/>
      <sheetName val="Alloc Fac, Bill Deter"/>
      <sheetName val="Residential"/>
      <sheetName val="Secondary &lt;= 10 kVa"/>
      <sheetName val="Secondary &gt; 10 kVa IDR"/>
      <sheetName val="Secondary &gt; 10 kVa Non-IDR"/>
      <sheetName val="Primary IDR"/>
      <sheetName val="Primary Non-IDR"/>
      <sheetName val="Transmission"/>
      <sheetName val="Total All Classes"/>
      <sheetName val="Footnotes"/>
    </sheetNames>
    <sheetDataSet>
      <sheetData sheetId="0">
        <row r="41">
          <cell r="J41">
            <v>7923612.9906344367</v>
          </cell>
        </row>
        <row r="51">
          <cell r="D51" t="str">
            <v>March</v>
          </cell>
        </row>
        <row r="57">
          <cell r="L57" t="str">
            <v>March</v>
          </cell>
          <cell r="M57" t="str">
            <v>Mar</v>
          </cell>
          <cell r="N57" t="str">
            <v>Apr</v>
          </cell>
          <cell r="O57" t="str">
            <v>May</v>
          </cell>
          <cell r="P57" t="str">
            <v>Jun</v>
          </cell>
          <cell r="Q57" t="str">
            <v>Jul</v>
          </cell>
          <cell r="R57" t="str">
            <v>Aug</v>
          </cell>
          <cell r="S57" t="str">
            <v>May</v>
          </cell>
          <cell r="T57" t="str">
            <v>Jun</v>
          </cell>
          <cell r="U57" t="str">
            <v>Jul</v>
          </cell>
          <cell r="V57" t="str">
            <v>Aug</v>
          </cell>
          <cell r="W57" t="str">
            <v>Sept</v>
          </cell>
          <cell r="X57" t="str">
            <v>Oct</v>
          </cell>
        </row>
        <row r="58">
          <cell r="L58" t="str">
            <v>September</v>
          </cell>
          <cell r="M58" t="str">
            <v>Sept</v>
          </cell>
          <cell r="N58" t="str">
            <v>Oct</v>
          </cell>
          <cell r="O58" t="str">
            <v>Nov</v>
          </cell>
          <cell r="P58" t="str">
            <v>Dec</v>
          </cell>
          <cell r="Q58" t="str">
            <v>Jan</v>
          </cell>
          <cell r="R58" t="str">
            <v>Feb</v>
          </cell>
          <cell r="S58" t="str">
            <v>Nov</v>
          </cell>
          <cell r="T58" t="str">
            <v>Dec</v>
          </cell>
          <cell r="U58" t="str">
            <v>Jan</v>
          </cell>
          <cell r="V58" t="str">
            <v>Feb</v>
          </cell>
          <cell r="W58" t="str">
            <v>Mar</v>
          </cell>
          <cell r="X58" t="str">
            <v>Apr</v>
          </cell>
        </row>
      </sheetData>
      <sheetData sheetId="1"/>
      <sheetData sheetId="2"/>
      <sheetData sheetId="3"/>
      <sheetData sheetId="4"/>
      <sheetData sheetId="5">
        <row r="28">
          <cell r="I28">
            <v>3483095.231711504</v>
          </cell>
        </row>
      </sheetData>
      <sheetData sheetId="6">
        <row r="28">
          <cell r="I28">
            <v>112519.50558828539</v>
          </cell>
        </row>
      </sheetData>
      <sheetData sheetId="7">
        <row r="28">
          <cell r="I28">
            <v>1105403.5155176939</v>
          </cell>
        </row>
      </sheetData>
      <sheetData sheetId="8">
        <row r="28">
          <cell r="I28">
            <v>1653508.8454710906</v>
          </cell>
        </row>
      </sheetData>
      <sheetData sheetId="9">
        <row r="28">
          <cell r="I28">
            <v>246758.46481546565</v>
          </cell>
        </row>
      </sheetData>
      <sheetData sheetId="10">
        <row r="28">
          <cell r="I28">
            <v>23753.405392700981</v>
          </cell>
        </row>
      </sheetData>
      <sheetData sheetId="11">
        <row r="28">
          <cell r="I28">
            <v>1298574.0221376959</v>
          </cell>
        </row>
      </sheetData>
      <sheetData sheetId="12">
        <row r="21">
          <cell r="I21">
            <v>7923612.9906344358</v>
          </cell>
        </row>
      </sheetData>
      <sheetData sheetId="13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HLP Div"/>
      <sheetName val="HLP Corp"/>
      <sheetName val="Genco"/>
      <sheetName val="Shared Services"/>
      <sheetName val="Nuclear"/>
      <sheetName val="Hist"/>
      <sheetName val="trial balance"/>
      <sheetName val="4850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9">
          <cell r="A9" t="str">
            <v>401010</v>
          </cell>
          <cell r="B9" t="str">
            <v>Elec Sales-Residential-Base</v>
          </cell>
          <cell r="C9">
            <v>-246881665.75</v>
          </cell>
        </row>
        <row r="10">
          <cell r="A10" t="str">
            <v>401012</v>
          </cell>
          <cell r="B10" t="str">
            <v>Elec Sales-Residential-PCRF</v>
          </cell>
          <cell r="C10">
            <v>963260.67</v>
          </cell>
        </row>
        <row r="11">
          <cell r="A11" t="str">
            <v>401016</v>
          </cell>
          <cell r="B11" t="str">
            <v>Elec Sales-Residential-Fuel</v>
          </cell>
          <cell r="C11">
            <v>-145809047.68000001</v>
          </cell>
        </row>
        <row r="12">
          <cell r="A12" t="str">
            <v>401018</v>
          </cell>
          <cell r="B12" t="str">
            <v>Elec Sales-Residential-Fuel Refund</v>
          </cell>
          <cell r="C12">
            <v>-31643037.43</v>
          </cell>
        </row>
        <row r="13">
          <cell r="A13" t="str">
            <v>401100</v>
          </cell>
          <cell r="B13" t="str">
            <v>Elec Sales-Comm GL-Base</v>
          </cell>
          <cell r="C13">
            <v>-2695379.54</v>
          </cell>
        </row>
        <row r="14">
          <cell r="A14" t="str">
            <v>401102</v>
          </cell>
          <cell r="B14" t="str">
            <v>Elec Sales-Comm GL-PCRF</v>
          </cell>
          <cell r="C14">
            <v>2044.77</v>
          </cell>
        </row>
        <row r="15">
          <cell r="A15" t="str">
            <v>401106</v>
          </cell>
          <cell r="B15" t="str">
            <v>Elec Sales-Comm GL-Fuel</v>
          </cell>
          <cell r="C15">
            <v>-675916.16</v>
          </cell>
        </row>
        <row r="16">
          <cell r="A16" t="str">
            <v>401108</v>
          </cell>
          <cell r="B16" t="str">
            <v>Elec Sales-Comm GL-Fuel Refund</v>
          </cell>
          <cell r="C16">
            <v>-114930.97</v>
          </cell>
        </row>
        <row r="17">
          <cell r="A17" t="str">
            <v>401110</v>
          </cell>
          <cell r="B17" t="str">
            <v>Elec Sales-Comm MGS-D-Base</v>
          </cell>
          <cell r="C17">
            <v>-174815225.41999999</v>
          </cell>
        </row>
        <row r="18">
          <cell r="A18" t="str">
            <v>401112</v>
          </cell>
          <cell r="B18" t="str">
            <v>Elec Sales-Comm MGS-D-PCRF</v>
          </cell>
          <cell r="C18">
            <v>586828.1</v>
          </cell>
        </row>
        <row r="19">
          <cell r="A19" t="str">
            <v>401116</v>
          </cell>
          <cell r="B19" t="str">
            <v>Elec Sales-Comm MGS-D-Fuel</v>
          </cell>
          <cell r="C19">
            <v>-116202990.84999999</v>
          </cell>
        </row>
        <row r="20">
          <cell r="A20" t="str">
            <v>401118</v>
          </cell>
          <cell r="B20" t="str">
            <v>Elec Sales-Comm MGS-D-Fuel Refund</v>
          </cell>
          <cell r="C20">
            <v>-23488871.77</v>
          </cell>
        </row>
        <row r="21">
          <cell r="A21" t="str">
            <v>401120</v>
          </cell>
          <cell r="B21" t="str">
            <v>Elec Sales-Comm MGS-T-Base</v>
          </cell>
          <cell r="C21">
            <v>-95928.79</v>
          </cell>
        </row>
        <row r="22">
          <cell r="A22" t="str">
            <v>401122</v>
          </cell>
          <cell r="B22" t="str">
            <v>Elec Sales-Comm MGS-T-PCRF</v>
          </cell>
          <cell r="C22">
            <v>360.25</v>
          </cell>
        </row>
        <row r="23">
          <cell r="A23" t="str">
            <v>401126</v>
          </cell>
          <cell r="B23" t="str">
            <v>Elec Sales-Comm MGS-T-Fuel</v>
          </cell>
          <cell r="C23">
            <v>-68839.399999999994</v>
          </cell>
        </row>
        <row r="24">
          <cell r="A24" t="str">
            <v>401128</v>
          </cell>
          <cell r="B24" t="str">
            <v>Elec Sales-Comm MGS-T-Fuel Refund</v>
          </cell>
          <cell r="C24">
            <v>-12888.33</v>
          </cell>
        </row>
        <row r="25">
          <cell r="A25" t="str">
            <v>401130</v>
          </cell>
          <cell r="B25" t="str">
            <v>Elec Sales-Comm LGS-D-Base</v>
          </cell>
          <cell r="C25">
            <v>-6998701.0099999998</v>
          </cell>
        </row>
        <row r="26">
          <cell r="A26" t="str">
            <v>401132</v>
          </cell>
          <cell r="B26" t="str">
            <v>Elec Sales-Comm LGS-D-PCRF</v>
          </cell>
          <cell r="C26">
            <v>26504.82</v>
          </cell>
        </row>
        <row r="27">
          <cell r="A27" t="str">
            <v>401136</v>
          </cell>
          <cell r="B27" t="str">
            <v>Elec Sales-Comm LGS-D-Fuel</v>
          </cell>
          <cell r="C27">
            <v>-6396294.9000000004</v>
          </cell>
        </row>
        <row r="28">
          <cell r="A28" t="str">
            <v>401138</v>
          </cell>
          <cell r="B28" t="str">
            <v>Elec Sales-Comm LGS-D-Fuel Refund</v>
          </cell>
          <cell r="C28">
            <v>-1216726.29</v>
          </cell>
        </row>
        <row r="29">
          <cell r="A29" t="str">
            <v>401148</v>
          </cell>
          <cell r="B29" t="str">
            <v>Elec Sales-Comm LGS-T-Fuel Refund</v>
          </cell>
          <cell r="C29">
            <v>-1083.8399999999999</v>
          </cell>
        </row>
        <row r="30">
          <cell r="A30" t="str">
            <v>401150</v>
          </cell>
          <cell r="B30" t="str">
            <v>Elec Sales-Comm SPL-Base</v>
          </cell>
          <cell r="C30">
            <v>-3435687.12</v>
          </cell>
        </row>
        <row r="31">
          <cell r="A31" t="str">
            <v>401152</v>
          </cell>
          <cell r="B31" t="str">
            <v>Elec Sales-Comm SPL-PCRF</v>
          </cell>
          <cell r="C31">
            <v>930.93</v>
          </cell>
        </row>
        <row r="32">
          <cell r="A32" t="str">
            <v>401156</v>
          </cell>
          <cell r="B32" t="str">
            <v>Elec Sales-Comm SPL-Fuel</v>
          </cell>
          <cell r="C32">
            <v>-328215.90999999997</v>
          </cell>
        </row>
        <row r="33">
          <cell r="A33" t="str">
            <v>401158</v>
          </cell>
          <cell r="B33" t="str">
            <v>Elec Sales-Comm SPL-Fuel Refund</v>
          </cell>
          <cell r="C33">
            <v>-69906.64</v>
          </cell>
        </row>
        <row r="34">
          <cell r="A34" t="str">
            <v>401190</v>
          </cell>
          <cell r="B34" t="str">
            <v>Elec Sales-Comm GMGS-D-Base</v>
          </cell>
          <cell r="C34">
            <v>-3170425.07</v>
          </cell>
        </row>
        <row r="35">
          <cell r="A35" t="str">
            <v>401191</v>
          </cell>
          <cell r="B35" t="str">
            <v>Elec Sales-Comm GLGS-D-Base</v>
          </cell>
          <cell r="C35">
            <v>-19407.75</v>
          </cell>
        </row>
        <row r="36">
          <cell r="A36" t="str">
            <v>401192</v>
          </cell>
          <cell r="B36" t="str">
            <v>Elec Sales-Comm GPMGS-D-Base</v>
          </cell>
          <cell r="C36">
            <v>585.14</v>
          </cell>
        </row>
        <row r="37">
          <cell r="A37" t="str">
            <v>401194</v>
          </cell>
          <cell r="B37" t="str">
            <v>Elec Sales-Comm GPMGS-D-Fuel</v>
          </cell>
          <cell r="C37">
            <v>-6638754.6600000001</v>
          </cell>
        </row>
        <row r="38">
          <cell r="A38" t="str">
            <v>401195</v>
          </cell>
          <cell r="B38" t="str">
            <v>Elec Sales-Comm GPLGS-D-Fuel</v>
          </cell>
          <cell r="C38">
            <v>-58755.63</v>
          </cell>
        </row>
        <row r="39">
          <cell r="A39" t="str">
            <v>401198</v>
          </cell>
          <cell r="B39" t="str">
            <v>Elec Sales-Comm GMGS-D-CTC</v>
          </cell>
          <cell r="C39">
            <v>-1229040.3899999999</v>
          </cell>
        </row>
        <row r="40">
          <cell r="A40" t="str">
            <v>401199</v>
          </cell>
          <cell r="B40" t="str">
            <v>Elec Sales-Comm GLGS-D-CTC</v>
          </cell>
          <cell r="C40">
            <v>-9362.07</v>
          </cell>
        </row>
        <row r="41">
          <cell r="A41" t="str">
            <v>401200</v>
          </cell>
          <cell r="B41" t="str">
            <v>Elec Sales-Comm GPMGS-D-Fuel Surch</v>
          </cell>
          <cell r="C41">
            <v>-1342595.96</v>
          </cell>
        </row>
        <row r="42">
          <cell r="A42" t="str">
            <v>401202</v>
          </cell>
          <cell r="B42" t="str">
            <v>Elec Sales-Comm GPLGS-D-Fuel Surch</v>
          </cell>
          <cell r="C42">
            <v>-11174.03</v>
          </cell>
        </row>
        <row r="43">
          <cell r="A43" t="str">
            <v>401500</v>
          </cell>
          <cell r="B43" t="str">
            <v>Elec Sales-S Ind MGS-D-Base</v>
          </cell>
          <cell r="C43">
            <v>-7175854.4800000004</v>
          </cell>
        </row>
        <row r="44">
          <cell r="A44" t="str">
            <v>401502</v>
          </cell>
          <cell r="B44" t="str">
            <v>Elec Sales-S Ind MGS-D-PCRF</v>
          </cell>
          <cell r="C44">
            <v>26755.83</v>
          </cell>
        </row>
        <row r="45">
          <cell r="A45" t="str">
            <v>401506</v>
          </cell>
          <cell r="B45" t="str">
            <v>Elec Sales-S Ind MGS-D-Fuel</v>
          </cell>
          <cell r="C45">
            <v>-5299837.21</v>
          </cell>
        </row>
        <row r="46">
          <cell r="A46" t="str">
            <v>401508</v>
          </cell>
          <cell r="B46" t="str">
            <v>Elec Sales-S Ind MGS-D-Fuel Ref</v>
          </cell>
          <cell r="C46">
            <v>-1071716.3</v>
          </cell>
        </row>
        <row r="47">
          <cell r="A47" t="str">
            <v>401510</v>
          </cell>
          <cell r="B47" t="str">
            <v>Elec Sales-S Ind MGS-T-Base</v>
          </cell>
          <cell r="C47">
            <v>-825497.24</v>
          </cell>
        </row>
        <row r="48">
          <cell r="A48" t="str">
            <v>401512</v>
          </cell>
          <cell r="B48" t="str">
            <v>Elec Sales-S Ind MGS-T-PCRF</v>
          </cell>
          <cell r="C48">
            <v>1604.55</v>
          </cell>
        </row>
        <row r="49">
          <cell r="A49" t="str">
            <v>401516</v>
          </cell>
          <cell r="B49" t="str">
            <v>Elec Sales-S Ind MGS-T-Fuel</v>
          </cell>
          <cell r="C49">
            <v>-306595.40000000002</v>
          </cell>
        </row>
        <row r="50">
          <cell r="A50" t="str">
            <v>401518</v>
          </cell>
          <cell r="B50" t="str">
            <v>Elec Sales-S Ind MGS-T-Fuel Ref</v>
          </cell>
          <cell r="C50">
            <v>-114974.67</v>
          </cell>
        </row>
        <row r="51">
          <cell r="A51" t="str">
            <v>401520</v>
          </cell>
          <cell r="B51" t="str">
            <v>Elec Sales-S Ind LGS-D-Base</v>
          </cell>
          <cell r="C51">
            <v>-79754040.670000002</v>
          </cell>
        </row>
        <row r="52">
          <cell r="A52" t="str">
            <v>401522</v>
          </cell>
          <cell r="B52" t="str">
            <v>Elec Sales-S Ind LGS-D-PCRF</v>
          </cell>
          <cell r="C52">
            <v>308052.99</v>
          </cell>
        </row>
        <row r="53">
          <cell r="A53" t="str">
            <v>401526</v>
          </cell>
          <cell r="B53" t="str">
            <v>Elec Sales-S Ind LGS-D-Fuel</v>
          </cell>
          <cell r="C53">
            <v>-74504607.689999998</v>
          </cell>
        </row>
        <row r="54">
          <cell r="A54" t="str">
            <v>401528</v>
          </cell>
          <cell r="B54" t="str">
            <v>Elec Sales-S Ind LGS-D-Fuel Ref</v>
          </cell>
          <cell r="C54">
            <v>-14220333.27</v>
          </cell>
        </row>
        <row r="55">
          <cell r="A55" t="str">
            <v>401530</v>
          </cell>
          <cell r="B55" t="str">
            <v>Elec Sales-S Ind LGS-T-Base</v>
          </cell>
          <cell r="C55">
            <v>-512429.2</v>
          </cell>
        </row>
        <row r="56">
          <cell r="A56" t="str">
            <v>401532</v>
          </cell>
          <cell r="B56" t="str">
            <v>Elec Sales-S Ind LGS-T-PCRF</v>
          </cell>
          <cell r="C56">
            <v>3680.09</v>
          </cell>
        </row>
        <row r="57">
          <cell r="A57" t="str">
            <v>401536</v>
          </cell>
          <cell r="B57" t="str">
            <v>Elec Sales-S Ind LGS-T-Fuel</v>
          </cell>
          <cell r="C57">
            <v>-856519.11</v>
          </cell>
        </row>
        <row r="58">
          <cell r="A58" t="str">
            <v>401538</v>
          </cell>
          <cell r="B58" t="str">
            <v>Elec Sales-S Ind LGS-T-Fuel Ref</v>
          </cell>
          <cell r="C58">
            <v>-184338.27</v>
          </cell>
        </row>
        <row r="59">
          <cell r="A59" t="str">
            <v>401540</v>
          </cell>
          <cell r="B59" t="str">
            <v>Elec Sales-S Ind SBBLGS-D-Base</v>
          </cell>
          <cell r="C59">
            <v>-91651.24</v>
          </cell>
        </row>
        <row r="60">
          <cell r="A60" t="str">
            <v>401542</v>
          </cell>
          <cell r="B60" t="str">
            <v>Elec Sales-S Ind SBBLGS-D-PCRF</v>
          </cell>
          <cell r="C60">
            <v>347.84</v>
          </cell>
        </row>
        <row r="61">
          <cell r="A61" t="str">
            <v>401546</v>
          </cell>
          <cell r="B61" t="str">
            <v>Elec Sales-S Ind SBBLGS-D-Fuel</v>
          </cell>
          <cell r="C61">
            <v>-83931.7</v>
          </cell>
        </row>
        <row r="62">
          <cell r="A62" t="str">
            <v>401548</v>
          </cell>
          <cell r="B62" t="str">
            <v>Elec Sales-S Ind SBBLGS-D-Fuel Ref</v>
          </cell>
          <cell r="C62">
            <v>-15961.95</v>
          </cell>
        </row>
        <row r="63">
          <cell r="A63" t="str">
            <v>401560</v>
          </cell>
          <cell r="B63" t="str">
            <v>Elec Sales-S Ind LSEI-Base</v>
          </cell>
          <cell r="C63">
            <v>-892090.69</v>
          </cell>
        </row>
        <row r="64">
          <cell r="A64" t="str">
            <v>401562</v>
          </cell>
          <cell r="B64" t="str">
            <v>Elec Sales-S Ind LSEI-PCRF</v>
          </cell>
          <cell r="C64">
            <v>4948.82</v>
          </cell>
        </row>
        <row r="65">
          <cell r="A65" t="str">
            <v>401564</v>
          </cell>
          <cell r="B65" t="str">
            <v>Elec Sales-S Ind LSEI-Franchise</v>
          </cell>
          <cell r="C65">
            <v>-98237.09</v>
          </cell>
        </row>
        <row r="66">
          <cell r="A66" t="str">
            <v>401566</v>
          </cell>
          <cell r="B66" t="str">
            <v>Elec Sales-S Ind LSEI-Fuel</v>
          </cell>
          <cell r="C66">
            <v>-1194081.01</v>
          </cell>
        </row>
        <row r="67">
          <cell r="A67" t="str">
            <v>401568</v>
          </cell>
          <cell r="B67" t="str">
            <v>Elec Sales-S Ind LSEI-Fuel Ref</v>
          </cell>
          <cell r="C67">
            <v>-227087.84</v>
          </cell>
        </row>
        <row r="68">
          <cell r="A68" t="str">
            <v>401680</v>
          </cell>
          <cell r="B68" t="str">
            <v>Elec Sales-S Ind GMGS-D-Base</v>
          </cell>
          <cell r="C68">
            <v>-392606.71999999997</v>
          </cell>
        </row>
        <row r="69">
          <cell r="A69" t="str">
            <v>401682</v>
          </cell>
          <cell r="B69" t="str">
            <v>Elec Sales-S Ind GMGS-D-CTC</v>
          </cell>
          <cell r="C69">
            <v>-132208.22</v>
          </cell>
        </row>
        <row r="70">
          <cell r="A70" t="str">
            <v>401690</v>
          </cell>
          <cell r="B70" t="str">
            <v>Elec Sales-S Ind GLGS-D-Base</v>
          </cell>
          <cell r="C70">
            <v>-893878.64</v>
          </cell>
        </row>
        <row r="71">
          <cell r="A71" t="str">
            <v>401692</v>
          </cell>
          <cell r="B71" t="str">
            <v>Elec Sales-S Ind GLGS-D-CTC</v>
          </cell>
          <cell r="C71">
            <v>-411495.57</v>
          </cell>
        </row>
        <row r="72">
          <cell r="A72" t="str">
            <v>401702</v>
          </cell>
          <cell r="B72" t="str">
            <v>Elec Sales-S Ind GPMGS-D-Fuel</v>
          </cell>
          <cell r="C72">
            <v>-849001.19</v>
          </cell>
        </row>
        <row r="73">
          <cell r="A73" t="str">
            <v>401703</v>
          </cell>
          <cell r="B73" t="str">
            <v>Elec Sales-S Ind GPMGS-D-Fuel Surch</v>
          </cell>
          <cell r="C73">
            <v>-171699.86</v>
          </cell>
        </row>
        <row r="74">
          <cell r="A74" t="str">
            <v>401712</v>
          </cell>
          <cell r="B74" t="str">
            <v>Elec Sales-S Ind GPLGS-D-Fuel</v>
          </cell>
          <cell r="C74">
            <v>-2913811.15</v>
          </cell>
        </row>
        <row r="75">
          <cell r="A75" t="str">
            <v>401713</v>
          </cell>
          <cell r="B75" t="str">
            <v>Elec Sales-S Ind GPLGS-D-Fuel Surch</v>
          </cell>
          <cell r="C75">
            <v>-554142.67000000004</v>
          </cell>
        </row>
        <row r="76">
          <cell r="A76" t="str">
            <v>402000</v>
          </cell>
          <cell r="B76" t="str">
            <v>Elec Sales-Lg Ind LOS-A-Base</v>
          </cell>
          <cell r="C76">
            <v>-28011141.420000002</v>
          </cell>
        </row>
        <row r="77">
          <cell r="A77" t="str">
            <v>402002</v>
          </cell>
          <cell r="B77" t="str">
            <v>Elec Sales-Lg Ind LOS-A-PCRF</v>
          </cell>
          <cell r="C77">
            <v>128014.84</v>
          </cell>
        </row>
        <row r="78">
          <cell r="A78" t="str">
            <v>402004</v>
          </cell>
          <cell r="B78" t="str">
            <v>Elec Sales-Lg Ind LOS-A-Franch</v>
          </cell>
          <cell r="C78">
            <v>-984013.46</v>
          </cell>
        </row>
        <row r="79">
          <cell r="A79" t="str">
            <v>402006</v>
          </cell>
          <cell r="B79" t="str">
            <v>Elec Sales-Lg Ind LOS-A-Fuel</v>
          </cell>
          <cell r="C79">
            <v>-39598886.170000002</v>
          </cell>
        </row>
        <row r="80">
          <cell r="A80" t="str">
            <v>402008</v>
          </cell>
          <cell r="B80" t="str">
            <v>Elec Sales-Lg Ind LOS-A-Fuel Ref</v>
          </cell>
          <cell r="C80">
            <v>-8186078.5999999996</v>
          </cell>
        </row>
        <row r="81">
          <cell r="A81" t="str">
            <v>402010</v>
          </cell>
          <cell r="B81" t="str">
            <v>Elec Sales-Lg Ind LOS-B-Base</v>
          </cell>
          <cell r="C81">
            <v>-13978757.57</v>
          </cell>
        </row>
        <row r="82">
          <cell r="A82" t="str">
            <v>402012</v>
          </cell>
          <cell r="B82" t="str">
            <v>Elec Sales-Lg Ind LOS-B-PCRF</v>
          </cell>
          <cell r="C82">
            <v>49234.18</v>
          </cell>
        </row>
        <row r="83">
          <cell r="A83" t="str">
            <v>402014</v>
          </cell>
          <cell r="B83" t="str">
            <v>Elec Sales-Lg Ind LOS-B-Franch</v>
          </cell>
          <cell r="C83">
            <v>-189262.81</v>
          </cell>
        </row>
        <row r="84">
          <cell r="A84" t="str">
            <v>402016</v>
          </cell>
          <cell r="B84" t="str">
            <v>Elec Sales-Lg Ind LOS-B-Fuel</v>
          </cell>
          <cell r="C84">
            <v>-34655223.25</v>
          </cell>
        </row>
        <row r="85">
          <cell r="A85" t="str">
            <v>402018</v>
          </cell>
          <cell r="B85" t="str">
            <v>Elec Sales-Lg Ind LOS-B-Fuel Ref</v>
          </cell>
          <cell r="C85">
            <v>-4862857.26</v>
          </cell>
        </row>
        <row r="86">
          <cell r="A86" t="str">
            <v>402020</v>
          </cell>
          <cell r="B86" t="str">
            <v>Elec Sales-Lg Ind IS-30-Base</v>
          </cell>
          <cell r="C86">
            <v>-3539303.93</v>
          </cell>
        </row>
        <row r="87">
          <cell r="A87" t="str">
            <v>402024</v>
          </cell>
          <cell r="B87" t="str">
            <v>Elec Sales-Lg Ind IS-30-Franch</v>
          </cell>
          <cell r="C87">
            <v>-196174.55</v>
          </cell>
        </row>
        <row r="88">
          <cell r="A88" t="str">
            <v>402026</v>
          </cell>
          <cell r="B88" t="str">
            <v>Elec Sales-Lg Ind IS-30-Fuel</v>
          </cell>
          <cell r="C88">
            <v>-12756980.93</v>
          </cell>
        </row>
        <row r="89">
          <cell r="A89" t="str">
            <v>402028</v>
          </cell>
          <cell r="B89" t="str">
            <v>Elec Sales-Lg Ind IS-30-Fuel Ref</v>
          </cell>
          <cell r="C89">
            <v>-3071120.35</v>
          </cell>
        </row>
        <row r="90">
          <cell r="A90" t="str">
            <v>402030</v>
          </cell>
          <cell r="B90" t="str">
            <v>Elec Sales-Lg Ind ISS-Base</v>
          </cell>
          <cell r="C90">
            <v>-591516</v>
          </cell>
        </row>
        <row r="91">
          <cell r="A91" t="str">
            <v>402040</v>
          </cell>
          <cell r="B91" t="str">
            <v>Elec Sales-Lg Ind SES-D-Base</v>
          </cell>
          <cell r="C91">
            <v>-170566.05</v>
          </cell>
        </row>
        <row r="92">
          <cell r="A92" t="str">
            <v>402044</v>
          </cell>
          <cell r="B92" t="str">
            <v>Elec Sales-Lg Ind SES-D-Franch</v>
          </cell>
          <cell r="C92">
            <v>-23364.19</v>
          </cell>
        </row>
        <row r="93">
          <cell r="A93" t="str">
            <v>402046</v>
          </cell>
          <cell r="B93" t="str">
            <v>Elec Sales-Lg Ind SES-D-Fuel</v>
          </cell>
          <cell r="C93">
            <v>-313236.25</v>
          </cell>
        </row>
        <row r="94">
          <cell r="A94" t="str">
            <v>402048</v>
          </cell>
          <cell r="B94" t="str">
            <v>Elec Sales-Lg Ind SES-D-Fuel Ref</v>
          </cell>
          <cell r="C94">
            <v>-65194.23</v>
          </cell>
        </row>
        <row r="95">
          <cell r="A95" t="str">
            <v>402050</v>
          </cell>
          <cell r="B95" t="str">
            <v>Elec Sales-Lg Ind SES-T-Base</v>
          </cell>
          <cell r="C95">
            <v>-2693282.64</v>
          </cell>
        </row>
        <row r="96">
          <cell r="A96" t="str">
            <v>402054</v>
          </cell>
          <cell r="B96" t="str">
            <v>Elec Sales-Lg Ind SES-T-Franch</v>
          </cell>
          <cell r="C96">
            <v>-11053.36</v>
          </cell>
        </row>
        <row r="97">
          <cell r="A97" t="str">
            <v>402056</v>
          </cell>
          <cell r="B97" t="str">
            <v>Elec Sales-Lg Ind SES-T-Fuel</v>
          </cell>
          <cell r="C97">
            <v>-1090351.49</v>
          </cell>
        </row>
        <row r="98">
          <cell r="A98" t="str">
            <v>402058</v>
          </cell>
          <cell r="B98" t="str">
            <v>Elec Sales-Lg Ind SES-T-Fuel Ref</v>
          </cell>
          <cell r="C98">
            <v>-825117.15</v>
          </cell>
        </row>
        <row r="99">
          <cell r="A99" t="str">
            <v>402060</v>
          </cell>
          <cell r="B99" t="str">
            <v>Elec Sales-Lg Ind EIS-D-Base</v>
          </cell>
          <cell r="C99">
            <v>-340819.01</v>
          </cell>
        </row>
        <row r="100">
          <cell r="A100" t="str">
            <v>402066</v>
          </cell>
          <cell r="B100" t="str">
            <v>Elec Sales-Lg Ind EIS-D-Fuel</v>
          </cell>
          <cell r="C100">
            <v>-331658.84000000003</v>
          </cell>
        </row>
        <row r="101">
          <cell r="A101" t="str">
            <v>402068</v>
          </cell>
          <cell r="B101" t="str">
            <v>Elec Sales-Lg Ind EIS-D-Fuel Ref</v>
          </cell>
          <cell r="C101">
            <v>-97181.43</v>
          </cell>
        </row>
        <row r="102">
          <cell r="A102" t="str">
            <v>402070</v>
          </cell>
          <cell r="B102" t="str">
            <v>Elec Sales-Lg Ind EIS-T-Base</v>
          </cell>
          <cell r="C102">
            <v>-420818.42</v>
          </cell>
        </row>
        <row r="103">
          <cell r="A103" t="str">
            <v>402076</v>
          </cell>
          <cell r="B103" t="str">
            <v>Elec Sales-Lg Ind EIS-T-Fuel</v>
          </cell>
          <cell r="C103">
            <v>-644728.17000000004</v>
          </cell>
        </row>
        <row r="104">
          <cell r="A104" t="str">
            <v>402078</v>
          </cell>
          <cell r="B104" t="str">
            <v>Elec Sales-Lg Ind EIS-T-Fuel Ref</v>
          </cell>
          <cell r="C104">
            <v>-139665.84</v>
          </cell>
        </row>
        <row r="105">
          <cell r="A105" t="str">
            <v>402080</v>
          </cell>
          <cell r="B105" t="str">
            <v>Elec Sales-Lg Ind SCP-Base</v>
          </cell>
          <cell r="C105">
            <v>-13609875.17</v>
          </cell>
        </row>
        <row r="106">
          <cell r="A106" t="str">
            <v>402084</v>
          </cell>
          <cell r="B106" t="str">
            <v>Elec Sales-Lg Ind SCP-Franchise</v>
          </cell>
          <cell r="C106">
            <v>-52028.82</v>
          </cell>
        </row>
        <row r="107">
          <cell r="A107" t="str">
            <v>402086</v>
          </cell>
          <cell r="B107" t="str">
            <v>Elec Sales-Lg Ind SCP-Fuel</v>
          </cell>
          <cell r="C107">
            <v>-28562619.539999999</v>
          </cell>
        </row>
        <row r="108">
          <cell r="A108" t="str">
            <v>402088</v>
          </cell>
          <cell r="B108" t="str">
            <v>Elec Sales-Lg Ind SCP-Fuel Ref</v>
          </cell>
          <cell r="C108">
            <v>-6852103.7999999998</v>
          </cell>
        </row>
        <row r="109">
          <cell r="A109" t="str">
            <v>402090</v>
          </cell>
          <cell r="B109" t="str">
            <v>Elec Sales-Lg Ind SBBVAR-Base/BRSD</v>
          </cell>
          <cell r="C109">
            <v>-744</v>
          </cell>
        </row>
        <row r="110">
          <cell r="A110" t="str">
            <v>402096</v>
          </cell>
          <cell r="B110" t="str">
            <v>Elec Sales-Lg Ind SBBVAR-Fuel</v>
          </cell>
          <cell r="C110">
            <v>1992102.54</v>
          </cell>
        </row>
        <row r="111">
          <cell r="A111" t="str">
            <v>402100</v>
          </cell>
          <cell r="B111" t="str">
            <v>Elec Sales-Lg Ind SBBLOSB-Base</v>
          </cell>
          <cell r="C111">
            <v>-681126.91</v>
          </cell>
        </row>
        <row r="112">
          <cell r="A112" t="str">
            <v>402102</v>
          </cell>
          <cell r="B112" t="str">
            <v>Elec Sales-Lg Ind SBBLOSB-PCRF</v>
          </cell>
          <cell r="C112">
            <v>385.95</v>
          </cell>
        </row>
        <row r="113">
          <cell r="A113" t="str">
            <v>402106</v>
          </cell>
          <cell r="B113" t="str">
            <v>Elec Sales-Lg Ind SBBLOSB-Fuel</v>
          </cell>
          <cell r="C113">
            <v>-4372867.7</v>
          </cell>
        </row>
        <row r="114">
          <cell r="A114" t="str">
            <v>402116</v>
          </cell>
          <cell r="B114" t="str">
            <v>Elec Sales-Lg Ind SBBSIP-Fuel</v>
          </cell>
          <cell r="C114">
            <v>-86400</v>
          </cell>
        </row>
        <row r="115">
          <cell r="A115" t="str">
            <v>402400</v>
          </cell>
          <cell r="B115" t="str">
            <v>Elec Sales-Interrupt  IS-I-Base</v>
          </cell>
          <cell r="C115">
            <v>-2610</v>
          </cell>
        </row>
        <row r="116">
          <cell r="A116" t="str">
            <v>402404</v>
          </cell>
          <cell r="B116" t="str">
            <v>Elec Sales-Interrupt  IS-I-Franch</v>
          </cell>
          <cell r="C116">
            <v>-16087.06</v>
          </cell>
        </row>
        <row r="117">
          <cell r="A117" t="str">
            <v>402406</v>
          </cell>
          <cell r="B117" t="str">
            <v>Elec Sales-Interrupt  IS-I-Fuel</v>
          </cell>
          <cell r="C117">
            <v>-6467316.6200000001</v>
          </cell>
        </row>
        <row r="118">
          <cell r="A118" t="str">
            <v>402410</v>
          </cell>
          <cell r="B118" t="str">
            <v>Elec Sales-Interrupt  IS-10-Base</v>
          </cell>
          <cell r="C118">
            <v>-2610</v>
          </cell>
        </row>
        <row r="119">
          <cell r="A119" t="str">
            <v>402414</v>
          </cell>
          <cell r="B119" t="str">
            <v>Elec Sales-Interrupt  IS-10-Franch</v>
          </cell>
          <cell r="C119">
            <v>-106136.6</v>
          </cell>
        </row>
        <row r="120">
          <cell r="A120" t="str">
            <v>402416</v>
          </cell>
          <cell r="B120" t="str">
            <v>Elec Sales-Interrupt  IS-10-Fuel</v>
          </cell>
          <cell r="C120">
            <v>-32567835.199999999</v>
          </cell>
        </row>
        <row r="121">
          <cell r="A121" t="str">
            <v>402424</v>
          </cell>
          <cell r="B121" t="str">
            <v>Elec Sales-Interrupt  SBI-Franchise</v>
          </cell>
          <cell r="C121">
            <v>-7759.17</v>
          </cell>
        </row>
        <row r="122">
          <cell r="A122" t="str">
            <v>402426</v>
          </cell>
          <cell r="B122" t="str">
            <v>Elec Sales-Interrupt  SBI-Fuel</v>
          </cell>
          <cell r="C122">
            <v>-2100582.9500000002</v>
          </cell>
        </row>
        <row r="123">
          <cell r="A123" t="str">
            <v>402700</v>
          </cell>
          <cell r="B123" t="str">
            <v>Elec Sales-Municipal SPL-Base</v>
          </cell>
          <cell r="C123">
            <v>-6574118.1500000004</v>
          </cell>
        </row>
        <row r="124">
          <cell r="A124" t="str">
            <v>402702</v>
          </cell>
          <cell r="B124" t="str">
            <v>Elec Sales-Municipal SPL-PCRF</v>
          </cell>
          <cell r="C124">
            <v>3368.23</v>
          </cell>
        </row>
        <row r="125">
          <cell r="A125" t="str">
            <v>402706</v>
          </cell>
          <cell r="B125" t="str">
            <v>Elec Sales-Municipal SPL-Fuel</v>
          </cell>
          <cell r="C125">
            <v>-1187791.72</v>
          </cell>
        </row>
        <row r="126">
          <cell r="A126" t="str">
            <v>402708</v>
          </cell>
          <cell r="B126" t="str">
            <v>Elec Sales-Municipal SPL-Fuel Ref</v>
          </cell>
          <cell r="C126">
            <v>-252991.13</v>
          </cell>
        </row>
        <row r="127">
          <cell r="A127" t="str">
            <v>402710</v>
          </cell>
          <cell r="B127" t="str">
            <v>Elec Sales-Public Utility TNP-Base</v>
          </cell>
          <cell r="C127">
            <v>-1717856.86</v>
          </cell>
        </row>
        <row r="128">
          <cell r="A128" t="str">
            <v>402712</v>
          </cell>
          <cell r="B128" t="str">
            <v>Elec Sales-Public Utility TNP-PCRF</v>
          </cell>
          <cell r="C128">
            <v>19068.38</v>
          </cell>
        </row>
        <row r="129">
          <cell r="A129" t="str">
            <v>402716</v>
          </cell>
          <cell r="B129" t="str">
            <v>Elec Sales-Public Utility TNP-Fuel</v>
          </cell>
          <cell r="C129">
            <v>-1705959.03</v>
          </cell>
        </row>
        <row r="130">
          <cell r="A130" t="str">
            <v>402718</v>
          </cell>
          <cell r="B130" t="str">
            <v>Elec Sales-Public Util TNP-Fuel Ref</v>
          </cell>
          <cell r="C130">
            <v>-515079.36</v>
          </cell>
        </row>
        <row r="131">
          <cell r="A131" t="str">
            <v>402822</v>
          </cell>
          <cell r="B131" t="str">
            <v>Elec Sales-Unbilled-Base</v>
          </cell>
          <cell r="C131">
            <v>33642267</v>
          </cell>
        </row>
        <row r="132">
          <cell r="A132" t="str">
            <v>402824</v>
          </cell>
          <cell r="B132" t="str">
            <v>Elec Sales-Unbilled-Franchise</v>
          </cell>
          <cell r="C132">
            <v>74100</v>
          </cell>
        </row>
        <row r="133">
          <cell r="A133" t="str">
            <v>402830</v>
          </cell>
          <cell r="B133" t="str">
            <v>Elec Sales-Over/(Under) Rec Fuel</v>
          </cell>
          <cell r="C133">
            <v>-136265373.94999999</v>
          </cell>
        </row>
        <row r="134">
          <cell r="A134" t="str">
            <v>402840</v>
          </cell>
          <cell r="B134" t="str">
            <v>Elec Sales Rev - Energy Services Sales</v>
          </cell>
          <cell r="C134">
            <v>-835460.47</v>
          </cell>
        </row>
        <row r="135">
          <cell r="A135" t="str">
            <v>404010</v>
          </cell>
          <cell r="B135" t="str">
            <v>Electricity Transmission Revenues</v>
          </cell>
          <cell r="C135">
            <v>-28753460.030000001</v>
          </cell>
        </row>
        <row r="136">
          <cell r="A136" t="str">
            <v>404020</v>
          </cell>
          <cell r="B136" t="str">
            <v>Elec Trans Rev-Line Loss Rev-Gen</v>
          </cell>
          <cell r="C136">
            <v>-3262744.62</v>
          </cell>
        </row>
        <row r="137">
          <cell r="A137" t="str">
            <v>407010</v>
          </cell>
          <cell r="B137" t="str">
            <v>Mktg/Enrgy Trad Elec Rev-Base</v>
          </cell>
          <cell r="C137">
            <v>649.5</v>
          </cell>
        </row>
        <row r="138">
          <cell r="A138" t="str">
            <v>407012</v>
          </cell>
          <cell r="B138" t="str">
            <v>Mktg/Enrgy Trad Elec Rev-Fuel</v>
          </cell>
          <cell r="C138">
            <v>-9986847.8000000007</v>
          </cell>
        </row>
        <row r="139">
          <cell r="A139" t="str">
            <v>407014</v>
          </cell>
          <cell r="B139" t="str">
            <v>Mktg/Enrgy Trad Elec Rev-Ancil-Fuel</v>
          </cell>
          <cell r="C139">
            <v>-81009.539999999994</v>
          </cell>
        </row>
        <row r="140">
          <cell r="A140" t="str">
            <v>407015</v>
          </cell>
          <cell r="B140" t="str">
            <v>Mktg/Enrgy Trd Elec-Ancil-Gen-Fuel</v>
          </cell>
          <cell r="C140">
            <v>-214992</v>
          </cell>
        </row>
        <row r="141">
          <cell r="A141" t="str">
            <v>407016</v>
          </cell>
          <cell r="B141" t="str">
            <v>Mktg/Enrgy Trad Elec Rev-Ancil-Base</v>
          </cell>
          <cell r="C141">
            <v>-767373.04</v>
          </cell>
        </row>
        <row r="142">
          <cell r="A142" t="str">
            <v>407017</v>
          </cell>
          <cell r="B142" t="str">
            <v>Mktg/Enrgy Trd Elec-Ancil-Gen Bas</v>
          </cell>
          <cell r="C142">
            <v>-471197.27</v>
          </cell>
        </row>
        <row r="143">
          <cell r="A143" t="str">
            <v>443010</v>
          </cell>
          <cell r="B143" t="str">
            <v>Other Operating Revenues</v>
          </cell>
          <cell r="C143">
            <v>-9189147.8200000003</v>
          </cell>
        </row>
        <row r="144">
          <cell r="A144" t="str">
            <v>443029</v>
          </cell>
          <cell r="B144" t="str">
            <v>Oth Oper Rev-Wireless</v>
          </cell>
          <cell r="C144">
            <v>-2425045.17</v>
          </cell>
        </row>
        <row r="145">
          <cell r="A145" t="str">
            <v>443033</v>
          </cell>
          <cell r="B145" t="str">
            <v>Oth Oper Rev-Fiber Optics</v>
          </cell>
          <cell r="C145">
            <v>-58973.26</v>
          </cell>
        </row>
        <row r="146">
          <cell r="A146" t="str">
            <v>445010</v>
          </cell>
          <cell r="B146" t="str">
            <v>Revenues from Forfeited Discounts</v>
          </cell>
          <cell r="C146">
            <v>-2878686.07</v>
          </cell>
        </row>
        <row r="147">
          <cell r="A147" t="str">
            <v>481010</v>
          </cell>
          <cell r="B147" t="str">
            <v>Capitalized Equity (AFUDC)</v>
          </cell>
          <cell r="C147">
            <v>-3269138.19</v>
          </cell>
        </row>
        <row r="148">
          <cell r="A148" t="str">
            <v>482510</v>
          </cell>
          <cell r="B148" t="str">
            <v>Div&amp;Othr Misc N-Oper Inc/Ded-Assoc</v>
          </cell>
          <cell r="C148">
            <v>-284750.76</v>
          </cell>
        </row>
        <row r="149">
          <cell r="A149" t="str">
            <v>483010</v>
          </cell>
          <cell r="B149" t="str">
            <v>Interest Income</v>
          </cell>
          <cell r="C149">
            <v>-25271.98</v>
          </cell>
        </row>
        <row r="150">
          <cell r="A150" t="str">
            <v>485010</v>
          </cell>
          <cell r="B150" t="str">
            <v>Gains / (Losses) from Disposition of Pr</v>
          </cell>
          <cell r="C150">
            <v>7.99</v>
          </cell>
        </row>
        <row r="151">
          <cell r="A151" t="str">
            <v>491010</v>
          </cell>
          <cell r="B151" t="str">
            <v>Miscellaneous Non-Operating Revenues</v>
          </cell>
          <cell r="C151">
            <v>-462079.72</v>
          </cell>
        </row>
        <row r="152">
          <cell r="A152" t="str">
            <v>491020</v>
          </cell>
          <cell r="B152" t="str">
            <v>Miscellaneous Non-Operating Deduct</v>
          </cell>
          <cell r="C152">
            <v>19844.41</v>
          </cell>
        </row>
        <row r="153">
          <cell r="A153" t="str">
            <v>491030</v>
          </cell>
          <cell r="B153" t="str">
            <v>Revenues from Sales Tax Discounts</v>
          </cell>
          <cell r="C153">
            <v>-281806</v>
          </cell>
        </row>
        <row r="154">
          <cell r="A154" t="str">
            <v>500010</v>
          </cell>
          <cell r="B154" t="str">
            <v>Fuel Exp-Gas-Reconcilable</v>
          </cell>
          <cell r="C154">
            <v>150333778.38999999</v>
          </cell>
        </row>
        <row r="155">
          <cell r="A155" t="str">
            <v>500012</v>
          </cell>
          <cell r="B155" t="str">
            <v>Fuel Exp-Gas-Reconcilable-Other</v>
          </cell>
          <cell r="C155">
            <v>49516083.240000002</v>
          </cell>
        </row>
        <row r="156">
          <cell r="A156" t="str">
            <v>500020</v>
          </cell>
          <cell r="B156" t="str">
            <v>Fuel Exp-Oil-Reconcilable</v>
          </cell>
          <cell r="C156">
            <v>8394103.3100000005</v>
          </cell>
        </row>
        <row r="157">
          <cell r="A157" t="str">
            <v>500022</v>
          </cell>
          <cell r="B157" t="str">
            <v>Fuel Exp-Oil-Reconcilable-Other</v>
          </cell>
          <cell r="C157">
            <v>2300605.86</v>
          </cell>
        </row>
        <row r="158">
          <cell r="A158" t="str">
            <v>500025</v>
          </cell>
          <cell r="B158" t="str">
            <v>Fuel Exp-Oil-Non Reconcilable</v>
          </cell>
          <cell r="C158">
            <v>496818.04</v>
          </cell>
        </row>
        <row r="159">
          <cell r="A159" t="str">
            <v>500027</v>
          </cell>
          <cell r="B159" t="str">
            <v>Fuel Exp-Oil-Non Reconcilable</v>
          </cell>
          <cell r="C159">
            <v>26156.15</v>
          </cell>
        </row>
        <row r="160">
          <cell r="A160" t="str">
            <v>500030</v>
          </cell>
          <cell r="B160" t="str">
            <v>Fuel Exp-Coal-Reconcilable</v>
          </cell>
          <cell r="C160">
            <v>53311203.630000003</v>
          </cell>
        </row>
        <row r="161">
          <cell r="A161" t="str">
            <v>500035</v>
          </cell>
          <cell r="B161" t="str">
            <v>Fuel Exp-Coal-Non Reconcilable</v>
          </cell>
          <cell r="C161">
            <v>1295597.75</v>
          </cell>
        </row>
        <row r="162">
          <cell r="A162" t="str">
            <v>500040</v>
          </cell>
          <cell r="B162" t="str">
            <v>Fuel Exp-Lignite-Reconcilable</v>
          </cell>
          <cell r="C162">
            <v>28385835.09</v>
          </cell>
        </row>
        <row r="163">
          <cell r="A163" t="str">
            <v>500045</v>
          </cell>
          <cell r="B163" t="str">
            <v>Fuel Exp-Lignite-Non Reconcilable</v>
          </cell>
          <cell r="C163">
            <v>5065158.75</v>
          </cell>
        </row>
        <row r="164">
          <cell r="A164" t="str">
            <v>500050</v>
          </cell>
          <cell r="B164" t="str">
            <v>Fuel Exp-Nuclear-Reconcilable</v>
          </cell>
          <cell r="C164">
            <v>5392418.6699999999</v>
          </cell>
        </row>
        <row r="165">
          <cell r="A165" t="str">
            <v>500070</v>
          </cell>
          <cell r="B165" t="str">
            <v>Fuel Exp-Railcar Maintenance</v>
          </cell>
          <cell r="C165">
            <v>1252717.2</v>
          </cell>
        </row>
        <row r="166">
          <cell r="A166" t="str">
            <v>502010</v>
          </cell>
          <cell r="B166" t="str">
            <v>Energy Purchases Exp-Other</v>
          </cell>
          <cell r="C166">
            <v>470967282.85000002</v>
          </cell>
        </row>
        <row r="167">
          <cell r="A167" t="str">
            <v>503010</v>
          </cell>
          <cell r="B167" t="str">
            <v>Purchase Capacity Exp</v>
          </cell>
          <cell r="C167">
            <v>5435100</v>
          </cell>
        </row>
        <row r="168">
          <cell r="A168" t="str">
            <v>506010</v>
          </cell>
          <cell r="B168" t="str">
            <v>Transmission Cost of Service</v>
          </cell>
          <cell r="C168">
            <v>40164230.759999998</v>
          </cell>
        </row>
        <row r="169">
          <cell r="A169" t="str">
            <v>506510</v>
          </cell>
          <cell r="B169" t="str">
            <v>Transmission Line Losses Exp</v>
          </cell>
          <cell r="C169">
            <v>3913306.46</v>
          </cell>
        </row>
        <row r="170">
          <cell r="A170" t="str">
            <v>509010</v>
          </cell>
          <cell r="B170" t="str">
            <v>Broker Fees Exp</v>
          </cell>
          <cell r="C170">
            <v>3091.01</v>
          </cell>
        </row>
        <row r="171">
          <cell r="A171" t="str">
            <v>515040</v>
          </cell>
          <cell r="B171" t="str">
            <v>Sal&amp;Wages Exp-Bonus/Inc-Exempt</v>
          </cell>
          <cell r="C171">
            <v>2327058.25</v>
          </cell>
        </row>
        <row r="172">
          <cell r="A172" t="str">
            <v>515042</v>
          </cell>
          <cell r="B172" t="str">
            <v>Sal&amp;Wages Exp-Bonus/Inc-Non-Exempt</v>
          </cell>
          <cell r="C172">
            <v>465163.93</v>
          </cell>
        </row>
        <row r="173">
          <cell r="A173" t="str">
            <v>515044</v>
          </cell>
          <cell r="B173" t="str">
            <v>Sal&amp;Wages Exp-Bonus/Incentive-Union</v>
          </cell>
          <cell r="C173">
            <v>503226.69</v>
          </cell>
        </row>
        <row r="174">
          <cell r="A174" t="str">
            <v>515050</v>
          </cell>
          <cell r="B174" t="str">
            <v>Sal&amp;Wages Exp-Non-prod Time-Exempt</v>
          </cell>
          <cell r="C174">
            <v>2747807.27</v>
          </cell>
        </row>
        <row r="175">
          <cell r="A175" t="str">
            <v>515052</v>
          </cell>
          <cell r="B175" t="str">
            <v>Sal&amp;Wages-Non-prod Time-Non-Exempt</v>
          </cell>
          <cell r="C175">
            <v>1394681.56</v>
          </cell>
        </row>
        <row r="176">
          <cell r="A176" t="str">
            <v>515054</v>
          </cell>
          <cell r="B176" t="str">
            <v>Sal&amp;Wages Exp-Non-prod Time-Union</v>
          </cell>
          <cell r="C176">
            <v>6178929.1399999997</v>
          </cell>
        </row>
        <row r="177">
          <cell r="A177" t="str">
            <v>515060</v>
          </cell>
          <cell r="B177" t="str">
            <v>Sal&amp;Wages Exp-Temporary/Contract</v>
          </cell>
          <cell r="C177">
            <v>5187785.5599999996</v>
          </cell>
        </row>
        <row r="178">
          <cell r="A178" t="str">
            <v>515070</v>
          </cell>
          <cell r="B178" t="str">
            <v>Sal&amp;Wages Exp-Severance</v>
          </cell>
          <cell r="C178">
            <v>-73791.42</v>
          </cell>
        </row>
        <row r="179">
          <cell r="A179" t="str">
            <v>517988</v>
          </cell>
          <cell r="B179" t="str">
            <v>Sal&amp;Wages Exp-Other Comp-Union</v>
          </cell>
          <cell r="C179">
            <v>646247.76</v>
          </cell>
        </row>
        <row r="180">
          <cell r="A180" t="str">
            <v>517990</v>
          </cell>
          <cell r="B180" t="str">
            <v>Sal&amp;Wages Exp-Overtime Union</v>
          </cell>
          <cell r="C180">
            <v>11586542.35</v>
          </cell>
        </row>
        <row r="181">
          <cell r="A181" t="str">
            <v>517991</v>
          </cell>
          <cell r="B181" t="str">
            <v>Sal&amp;Wages Exp-Regular Union</v>
          </cell>
          <cell r="C181">
            <v>27801438.170000002</v>
          </cell>
        </row>
        <row r="182">
          <cell r="A182" t="str">
            <v>517992</v>
          </cell>
          <cell r="B182" t="str">
            <v>Sal&amp;Wages Exp-Other Comp-Non-Exempt</v>
          </cell>
          <cell r="C182">
            <v>47833.8</v>
          </cell>
        </row>
        <row r="183">
          <cell r="A183" t="str">
            <v>517994</v>
          </cell>
          <cell r="B183" t="str">
            <v>Sal&amp;Wages Exp-Overtime Non-Exempt</v>
          </cell>
          <cell r="C183">
            <v>784226.19</v>
          </cell>
        </row>
        <row r="184">
          <cell r="A184" t="str">
            <v>517995</v>
          </cell>
          <cell r="B184" t="str">
            <v>Sal&amp;Wages Exp-Regular Non-Exempt</v>
          </cell>
          <cell r="C184">
            <v>7897380.0700000003</v>
          </cell>
        </row>
        <row r="185">
          <cell r="A185" t="str">
            <v>517996</v>
          </cell>
          <cell r="B185" t="str">
            <v>Sal&amp;Wages Exp-Other Comp-Exempt</v>
          </cell>
          <cell r="C185">
            <v>459608.08</v>
          </cell>
        </row>
        <row r="186">
          <cell r="A186" t="str">
            <v>517998</v>
          </cell>
          <cell r="B186" t="str">
            <v>Sal&amp;Wages Exp-Overtime Exempt</v>
          </cell>
          <cell r="C186">
            <v>224367.03</v>
          </cell>
        </row>
        <row r="187">
          <cell r="A187" t="str">
            <v>517999</v>
          </cell>
          <cell r="B187" t="str">
            <v>Sal&amp;Wages Exp-Regular Exempt</v>
          </cell>
          <cell r="C187">
            <v>30234698.850000001</v>
          </cell>
        </row>
        <row r="188">
          <cell r="A188" t="str">
            <v>518010</v>
          </cell>
          <cell r="B188" t="str">
            <v>Sal/Burden Exp-Pension</v>
          </cell>
          <cell r="C188">
            <v>-1256570.28</v>
          </cell>
        </row>
        <row r="189">
          <cell r="A189" t="str">
            <v>518020</v>
          </cell>
          <cell r="B189" t="str">
            <v>Sal/Burden Exp-Medical</v>
          </cell>
          <cell r="C189">
            <v>10496175.27</v>
          </cell>
        </row>
        <row r="190">
          <cell r="A190" t="str">
            <v>518030</v>
          </cell>
          <cell r="B190" t="str">
            <v>Sal/Burden Exp-Post Retirement</v>
          </cell>
          <cell r="C190">
            <v>5641200</v>
          </cell>
        </row>
        <row r="191">
          <cell r="A191" t="str">
            <v>518070</v>
          </cell>
          <cell r="B191" t="str">
            <v>Sal/Burden Exp-Savings</v>
          </cell>
          <cell r="C191">
            <v>6435291.6100000003</v>
          </cell>
        </row>
        <row r="192">
          <cell r="A192" t="str">
            <v>518075</v>
          </cell>
          <cell r="B192" t="str">
            <v>Profit Sharing Expense</v>
          </cell>
          <cell r="C192">
            <v>53380.36</v>
          </cell>
        </row>
        <row r="193">
          <cell r="A193" t="str">
            <v>518090</v>
          </cell>
          <cell r="B193" t="str">
            <v>Sal/Burden Exp-Long-Term Disability</v>
          </cell>
          <cell r="C193">
            <v>-992750</v>
          </cell>
        </row>
        <row r="194">
          <cell r="A194" t="str">
            <v>518130</v>
          </cell>
          <cell r="B194" t="str">
            <v>Sal/Burden Exp-Workers Compensation</v>
          </cell>
          <cell r="C194">
            <v>62078.1</v>
          </cell>
        </row>
        <row r="195">
          <cell r="A195" t="str">
            <v>518160</v>
          </cell>
          <cell r="B195" t="str">
            <v>Sal/Burden Exp-Other Sal &amp; Benefits</v>
          </cell>
          <cell r="C195">
            <v>1146990.23</v>
          </cell>
        </row>
        <row r="196">
          <cell r="A196" t="str">
            <v>522010</v>
          </cell>
          <cell r="B196" t="str">
            <v>Employ Rel Exp-Employee Travel</v>
          </cell>
          <cell r="C196">
            <v>846588.26</v>
          </cell>
        </row>
        <row r="197">
          <cell r="A197" t="str">
            <v>522011</v>
          </cell>
          <cell r="B197" t="str">
            <v>Employ Rel Exp-Empl Travel-PCard</v>
          </cell>
          <cell r="C197">
            <v>193345.92000000001</v>
          </cell>
        </row>
        <row r="198">
          <cell r="A198" t="str">
            <v>522020</v>
          </cell>
          <cell r="B198" t="str">
            <v>Employ Rel Exp-Training</v>
          </cell>
          <cell r="C198">
            <v>109797.4</v>
          </cell>
        </row>
        <row r="199">
          <cell r="A199" t="str">
            <v>522030</v>
          </cell>
          <cell r="B199" t="str">
            <v>Employ Rel Exp-Registration</v>
          </cell>
          <cell r="C199">
            <v>68297.16</v>
          </cell>
        </row>
        <row r="200">
          <cell r="A200" t="str">
            <v>522040</v>
          </cell>
          <cell r="B200" t="str">
            <v>Employ Rel Exp-Dues &amp; Licences</v>
          </cell>
          <cell r="C200">
            <v>14145.55</v>
          </cell>
        </row>
        <row r="201">
          <cell r="A201" t="str">
            <v>522060</v>
          </cell>
          <cell r="B201" t="str">
            <v>Employ Rel Exp-Bus Meals/Ent</v>
          </cell>
          <cell r="C201">
            <v>283366.5</v>
          </cell>
        </row>
        <row r="202">
          <cell r="A202" t="str">
            <v>522061</v>
          </cell>
          <cell r="B202" t="str">
            <v>Employ Rel Exp-Bus Meals/Ent-PCard</v>
          </cell>
          <cell r="C202">
            <v>299608.55</v>
          </cell>
        </row>
        <row r="203">
          <cell r="A203" t="str">
            <v>522070</v>
          </cell>
          <cell r="B203" t="str">
            <v>Employ Rel Exp-Education</v>
          </cell>
          <cell r="C203">
            <v>143380.31</v>
          </cell>
        </row>
        <row r="204">
          <cell r="A204" t="str">
            <v>522080</v>
          </cell>
          <cell r="B204" t="str">
            <v>Employ Rel Exp-Park/In-town Travel</v>
          </cell>
          <cell r="C204">
            <v>2747.32</v>
          </cell>
        </row>
        <row r="205">
          <cell r="A205" t="str">
            <v>522090</v>
          </cell>
          <cell r="B205" t="str">
            <v>Employ Rel Exp-Awards/Gifts</v>
          </cell>
          <cell r="C205">
            <v>91908.45</v>
          </cell>
        </row>
        <row r="206">
          <cell r="A206" t="str">
            <v>522100</v>
          </cell>
          <cell r="B206" t="str">
            <v>Employ Rel Exp-Empl Reloc/Moving</v>
          </cell>
          <cell r="C206">
            <v>164952.82</v>
          </cell>
        </row>
        <row r="207">
          <cell r="A207" t="str">
            <v>522110</v>
          </cell>
          <cell r="B207" t="str">
            <v>Employ Rel Exp-Occ Health / Safety</v>
          </cell>
          <cell r="C207">
            <v>21596.94</v>
          </cell>
        </row>
        <row r="208">
          <cell r="A208" t="str">
            <v>522120</v>
          </cell>
          <cell r="B208" t="str">
            <v>Employ Rel Exp-Books &amp; Subscript</v>
          </cell>
          <cell r="C208">
            <v>12661.73</v>
          </cell>
        </row>
        <row r="209">
          <cell r="A209" t="str">
            <v>522130</v>
          </cell>
          <cell r="B209" t="str">
            <v>Employ Rel Exp-Miscellaneous</v>
          </cell>
          <cell r="C209">
            <v>898433.82</v>
          </cell>
        </row>
        <row r="210">
          <cell r="A210" t="str">
            <v>522140</v>
          </cell>
          <cell r="B210" t="str">
            <v>Employ Rel Exp-Recruit/Employ Agcy</v>
          </cell>
          <cell r="C210">
            <v>14528.23</v>
          </cell>
        </row>
        <row r="211">
          <cell r="A211" t="str">
            <v>530010</v>
          </cell>
          <cell r="B211" t="str">
            <v>M&amp;S Exp - Non-Inventory</v>
          </cell>
          <cell r="C211">
            <v>45447746.759999998</v>
          </cell>
        </row>
        <row r="212">
          <cell r="A212" t="str">
            <v>530020</v>
          </cell>
          <cell r="B212" t="str">
            <v>M&amp;S Exp-Store-Tool-Shop-Garage-Lab</v>
          </cell>
          <cell r="C212">
            <v>10438.81</v>
          </cell>
        </row>
        <row r="213">
          <cell r="A213" t="str">
            <v>530030</v>
          </cell>
          <cell r="B213" t="str">
            <v>M&amp;S Exp-Ofc Furniture &amp; Misc Equip</v>
          </cell>
          <cell r="C213">
            <v>713390.35</v>
          </cell>
        </row>
        <row r="214">
          <cell r="A214" t="str">
            <v>530977</v>
          </cell>
          <cell r="B214" t="str">
            <v>M&amp;S Exp-Prod Orders / Inventory</v>
          </cell>
          <cell r="C214">
            <v>-459996.57</v>
          </cell>
        </row>
        <row r="215">
          <cell r="A215" t="str">
            <v>530978</v>
          </cell>
          <cell r="B215" t="str">
            <v>M&amp;S Exp-Land Purchases</v>
          </cell>
          <cell r="C215">
            <v>6200235.8399999999</v>
          </cell>
        </row>
        <row r="216">
          <cell r="A216" t="str">
            <v>530995</v>
          </cell>
          <cell r="B216" t="str">
            <v>M&amp;S Expenses - Gain/Loss form Revaluati</v>
          </cell>
          <cell r="C216">
            <v>1511.26</v>
          </cell>
        </row>
        <row r="217">
          <cell r="A217" t="str">
            <v>530996</v>
          </cell>
          <cell r="B217" t="str">
            <v>M&amp;S Expenses - Cost (Price) Differences</v>
          </cell>
          <cell r="C217">
            <v>127753.11</v>
          </cell>
        </row>
        <row r="218">
          <cell r="A218" t="str">
            <v>530997</v>
          </cell>
          <cell r="B218" t="str">
            <v>M&amp;S Expenses - Adjustment from Stock Tr</v>
          </cell>
          <cell r="C218">
            <v>-10978.64</v>
          </cell>
        </row>
        <row r="219">
          <cell r="A219" t="str">
            <v>530998</v>
          </cell>
          <cell r="B219" t="str">
            <v>M&amp;S Expenses - Scrapping/Destruction</v>
          </cell>
          <cell r="C219">
            <v>-710383.91</v>
          </cell>
        </row>
        <row r="220">
          <cell r="A220" t="str">
            <v>530999</v>
          </cell>
          <cell r="B220" t="str">
            <v>M&amp;S Expenses - Inventory Issued</v>
          </cell>
          <cell r="C220">
            <v>45141854.560000002</v>
          </cell>
        </row>
        <row r="221">
          <cell r="A221" t="str">
            <v>531030</v>
          </cell>
          <cell r="B221" t="str">
            <v>M&amp;S Exp-Purch Vehicle Fuel</v>
          </cell>
          <cell r="C221">
            <v>138318.89000000001</v>
          </cell>
        </row>
        <row r="222">
          <cell r="A222" t="str">
            <v>531040</v>
          </cell>
          <cell r="B222" t="str">
            <v>M&amp;S Expenses - Vehicles and Power Opera</v>
          </cell>
          <cell r="C222">
            <v>2210570.75</v>
          </cell>
        </row>
        <row r="223">
          <cell r="A223" t="str">
            <v>532020</v>
          </cell>
          <cell r="B223" t="str">
            <v>M&amp;S Exp-Equipment</v>
          </cell>
          <cell r="C223">
            <v>4973.53</v>
          </cell>
        </row>
        <row r="224">
          <cell r="A224" t="str">
            <v>533010</v>
          </cell>
          <cell r="B224" t="str">
            <v>M&amp;S Exp-Computer Hardware</v>
          </cell>
          <cell r="C224">
            <v>1161498.72</v>
          </cell>
        </row>
        <row r="225">
          <cell r="A225" t="str">
            <v>533020</v>
          </cell>
          <cell r="B225" t="str">
            <v>M&amp;S Exp-Computr Softwr &amp; Upgrades</v>
          </cell>
          <cell r="C225">
            <v>2745512.47</v>
          </cell>
        </row>
        <row r="226">
          <cell r="A226" t="str">
            <v>534010</v>
          </cell>
          <cell r="B226" t="str">
            <v>M&amp;S Expenses - Communications Equipment</v>
          </cell>
          <cell r="C226">
            <v>21197</v>
          </cell>
        </row>
        <row r="227">
          <cell r="A227" t="str">
            <v>535010</v>
          </cell>
          <cell r="B227" t="str">
            <v>M&amp;S Exp-Office Supplies</v>
          </cell>
          <cell r="C227">
            <v>49238.22</v>
          </cell>
        </row>
        <row r="228">
          <cell r="A228" t="str">
            <v>535015</v>
          </cell>
          <cell r="B228" t="str">
            <v>M&amp;S Expenses - P-Card</v>
          </cell>
          <cell r="C228">
            <v>685055.13</v>
          </cell>
        </row>
        <row r="229">
          <cell r="A229" t="str">
            <v>540010</v>
          </cell>
          <cell r="B229" t="str">
            <v>Contr&amp;Svcs Exp-Maint Svcs-Oth</v>
          </cell>
          <cell r="C229">
            <v>39051659.770000003</v>
          </cell>
        </row>
        <row r="230">
          <cell r="A230" t="str">
            <v>540020</v>
          </cell>
          <cell r="B230" t="str">
            <v>Contr&amp;Svcs Exp-Eng / Tech Svcs</v>
          </cell>
          <cell r="C230">
            <v>697166.41</v>
          </cell>
        </row>
        <row r="231">
          <cell r="A231" t="str">
            <v>540040</v>
          </cell>
          <cell r="B231" t="str">
            <v>Contr&amp;Svcs Exp-Meter &amp; Svcing</v>
          </cell>
          <cell r="C231">
            <v>6848.72</v>
          </cell>
        </row>
        <row r="232">
          <cell r="A232" t="str">
            <v>540050</v>
          </cell>
          <cell r="B232" t="str">
            <v>Contr&amp;Svcs Exp-Construct Svcs</v>
          </cell>
          <cell r="C232">
            <v>29724439.66</v>
          </cell>
        </row>
        <row r="233">
          <cell r="A233" t="str">
            <v>540060</v>
          </cell>
          <cell r="B233" t="str">
            <v>Contr&amp;Svcs Exp-Tree Clear Svcs</v>
          </cell>
          <cell r="C233">
            <v>5138675.21</v>
          </cell>
        </row>
        <row r="234">
          <cell r="A234" t="str">
            <v>543010</v>
          </cell>
          <cell r="B234" t="str">
            <v>Contr&amp;Svcs Exp-Prof Svcs-Ded</v>
          </cell>
          <cell r="C234">
            <v>10629818.66</v>
          </cell>
        </row>
        <row r="235">
          <cell r="A235" t="str">
            <v>543020</v>
          </cell>
          <cell r="B235" t="str">
            <v>Contr&amp;Svcs Exp-Prof Svcs-Non-Ded</v>
          </cell>
          <cell r="C235">
            <v>35661.61</v>
          </cell>
        </row>
        <row r="236">
          <cell r="A236" t="str">
            <v>543030</v>
          </cell>
          <cell r="B236" t="str">
            <v>Contracts and Svcs Exp - Auditing Svcs</v>
          </cell>
          <cell r="C236">
            <v>446102.42</v>
          </cell>
        </row>
        <row r="237">
          <cell r="A237" t="str">
            <v>543040</v>
          </cell>
          <cell r="B237" t="str">
            <v>Contr&amp;Svcs Exp - Admin Svcs</v>
          </cell>
          <cell r="C237">
            <v>1834369.94</v>
          </cell>
        </row>
        <row r="238">
          <cell r="A238" t="str">
            <v>543050</v>
          </cell>
          <cell r="B238" t="str">
            <v>Contr&amp;Svcs Exp-Technical Svcs</v>
          </cell>
          <cell r="C238">
            <v>-23134335.239999998</v>
          </cell>
        </row>
        <row r="239">
          <cell r="A239" t="str">
            <v>543060</v>
          </cell>
          <cell r="B239" t="str">
            <v>Contr&amp;Svcs Exp-Training Svcs</v>
          </cell>
          <cell r="C239">
            <v>12638.07</v>
          </cell>
        </row>
        <row r="240">
          <cell r="A240" t="str">
            <v>543070</v>
          </cell>
          <cell r="B240" t="str">
            <v>Contr&amp;Svcs Exp-Storage Svcs</v>
          </cell>
          <cell r="C240">
            <v>9440.2000000000007</v>
          </cell>
        </row>
        <row r="241">
          <cell r="A241" t="str">
            <v>543150</v>
          </cell>
          <cell r="B241" t="str">
            <v>Contr&amp;Svcs Exp-Legal Services</v>
          </cell>
          <cell r="C241">
            <v>949861.13</v>
          </cell>
        </row>
        <row r="242">
          <cell r="A242" t="str">
            <v>543160</v>
          </cell>
          <cell r="B242" t="str">
            <v>Contr&amp;Svcs Exp-Reimburs Costs</v>
          </cell>
          <cell r="C242">
            <v>-91864.36</v>
          </cell>
        </row>
        <row r="243">
          <cell r="A243" t="str">
            <v>545010</v>
          </cell>
          <cell r="B243" t="str">
            <v>Contr&amp;Svcs Exp-Property Services</v>
          </cell>
          <cell r="C243">
            <v>-147.91</v>
          </cell>
        </row>
        <row r="244">
          <cell r="A244" t="str">
            <v>545040</v>
          </cell>
          <cell r="B244" t="str">
            <v>Contr&amp;Svcs Exp-Additns/Alt/Removal</v>
          </cell>
          <cell r="C244">
            <v>1253692.79</v>
          </cell>
        </row>
        <row r="245">
          <cell r="A245" t="str">
            <v>545045</v>
          </cell>
          <cell r="B245" t="str">
            <v>Contr&amp;Svcs Exp-Building Maint Serv</v>
          </cell>
          <cell r="C245">
            <v>209255.87</v>
          </cell>
        </row>
        <row r="246">
          <cell r="A246" t="str">
            <v>545050</v>
          </cell>
          <cell r="B246" t="str">
            <v>Contr&amp;Svcs Exp-Vending/Ice Machines</v>
          </cell>
          <cell r="C246">
            <v>26370.86</v>
          </cell>
        </row>
        <row r="247">
          <cell r="A247" t="str">
            <v>545060</v>
          </cell>
          <cell r="B247" t="str">
            <v>Contr&amp;Svcs Exp-Elevator Services</v>
          </cell>
          <cell r="C247">
            <v>377294.22</v>
          </cell>
        </row>
        <row r="248">
          <cell r="A248" t="str">
            <v>545070</v>
          </cell>
          <cell r="B248" t="str">
            <v>Contr&amp;Svcs Exp-Janitorial Services</v>
          </cell>
          <cell r="C248">
            <v>312474.77</v>
          </cell>
        </row>
        <row r="249">
          <cell r="A249" t="str">
            <v>545080</v>
          </cell>
          <cell r="B249" t="str">
            <v>Contr&amp;Svcs Exp-Pest Control</v>
          </cell>
          <cell r="C249">
            <v>4656.83</v>
          </cell>
        </row>
        <row r="250">
          <cell r="A250" t="str">
            <v>545090</v>
          </cell>
          <cell r="B250" t="str">
            <v>Contr&amp;Svcs Exp-Security Electronics</v>
          </cell>
          <cell r="C250">
            <v>72605.039999999994</v>
          </cell>
        </row>
        <row r="251">
          <cell r="A251" t="str">
            <v>545100</v>
          </cell>
          <cell r="B251" t="str">
            <v>Contr&amp;Svcs Exp-Security Owned</v>
          </cell>
          <cell r="C251">
            <v>669941.11</v>
          </cell>
        </row>
        <row r="252">
          <cell r="A252" t="str">
            <v>545105</v>
          </cell>
          <cell r="B252" t="str">
            <v>Contr&amp;Svcs Exp-Trash Removal</v>
          </cell>
          <cell r="C252">
            <v>27660.02</v>
          </cell>
        </row>
        <row r="253">
          <cell r="A253" t="str">
            <v>545110</v>
          </cell>
          <cell r="B253" t="str">
            <v>Contr&amp;Svcs Exp-Landscaping Svcs</v>
          </cell>
          <cell r="C253">
            <v>43845.7</v>
          </cell>
        </row>
        <row r="254">
          <cell r="A254" t="str">
            <v>545115</v>
          </cell>
          <cell r="B254" t="str">
            <v>Contr&amp;Svcs Exp-Air Cond/Heating</v>
          </cell>
          <cell r="C254">
            <v>27144.32</v>
          </cell>
        </row>
        <row r="255">
          <cell r="A255" t="str">
            <v>545120</v>
          </cell>
          <cell r="B255" t="str">
            <v>Contr&amp;Svcs Exp-Temp Manpower Svcs</v>
          </cell>
          <cell r="C255">
            <v>4092.16</v>
          </cell>
        </row>
        <row r="256">
          <cell r="A256" t="str">
            <v>545130</v>
          </cell>
          <cell r="B256" t="str">
            <v>Contr&amp;Svcs Exp-Line Locating</v>
          </cell>
          <cell r="C256">
            <v>-52000</v>
          </cell>
        </row>
        <row r="257">
          <cell r="A257" t="str">
            <v>545140</v>
          </cell>
          <cell r="B257" t="str">
            <v>Contr&amp;Svcs Exp-Ofc Machine Maint</v>
          </cell>
          <cell r="C257">
            <v>42324.95</v>
          </cell>
        </row>
        <row r="258">
          <cell r="A258" t="str">
            <v>545150</v>
          </cell>
          <cell r="B258" t="str">
            <v>Contracts and Svcs Exp - Printing Servi</v>
          </cell>
          <cell r="C258">
            <v>55680.82</v>
          </cell>
        </row>
        <row r="259">
          <cell r="A259" t="str">
            <v>545160</v>
          </cell>
          <cell r="B259" t="str">
            <v>Contr&amp;Svcs Exp-Software Maint</v>
          </cell>
          <cell r="C259">
            <v>8863719.6999999993</v>
          </cell>
        </row>
        <row r="260">
          <cell r="A260" t="str">
            <v>545170</v>
          </cell>
          <cell r="B260" t="str">
            <v>Contr&amp;Svcs Exp-Hardware Maint</v>
          </cell>
          <cell r="C260">
            <v>2002609.48</v>
          </cell>
        </row>
        <row r="261">
          <cell r="A261" t="str">
            <v>545510</v>
          </cell>
          <cell r="B261" t="str">
            <v>Contr&amp;Svcs Exp-IT Services</v>
          </cell>
          <cell r="C261">
            <v>38731.82</v>
          </cell>
        </row>
        <row r="262">
          <cell r="A262" t="str">
            <v>545520</v>
          </cell>
          <cell r="B262" t="str">
            <v>Contr&amp;Svcs Exp-L Dist/Fax/Cellular</v>
          </cell>
          <cell r="C262">
            <v>116.92</v>
          </cell>
        </row>
        <row r="263">
          <cell r="A263" t="str">
            <v>546010</v>
          </cell>
          <cell r="B263" t="str">
            <v>Contr&amp;Svcs Exp-Other Services</v>
          </cell>
          <cell r="C263">
            <v>9692721.4399999995</v>
          </cell>
        </row>
        <row r="264">
          <cell r="A264" t="str">
            <v>550010</v>
          </cell>
          <cell r="B264" t="str">
            <v>A &amp; G Exp-Royalties</v>
          </cell>
          <cell r="C264">
            <v>22.02</v>
          </cell>
        </row>
        <row r="265">
          <cell r="A265" t="str">
            <v>550020</v>
          </cell>
          <cell r="B265" t="str">
            <v>Adm &amp; Gen Exp - Miscellaneous</v>
          </cell>
          <cell r="C265">
            <v>-5137235.79</v>
          </cell>
        </row>
        <row r="266">
          <cell r="A266" t="str">
            <v>550025</v>
          </cell>
          <cell r="B266" t="str">
            <v>A &amp; G Exp-Meeting Exp</v>
          </cell>
          <cell r="C266">
            <v>79.010000000000005</v>
          </cell>
        </row>
        <row r="267">
          <cell r="A267" t="str">
            <v>550040</v>
          </cell>
          <cell r="B267" t="str">
            <v>A &amp; G Exp-Postage/Courier Svcs</v>
          </cell>
          <cell r="C267">
            <v>499489.75</v>
          </cell>
        </row>
        <row r="268">
          <cell r="A268" t="str">
            <v>550050</v>
          </cell>
          <cell r="B268" t="str">
            <v>A &amp; G Exp-Bank Charges &amp; Fees</v>
          </cell>
          <cell r="C268">
            <v>411584.99</v>
          </cell>
        </row>
        <row r="269">
          <cell r="A269" t="str">
            <v>550070</v>
          </cell>
          <cell r="B269" t="str">
            <v>A &amp; G Exp-Mgmnt/Consult Fees</v>
          </cell>
          <cell r="C269">
            <v>438527.52</v>
          </cell>
        </row>
        <row r="270">
          <cell r="A270" t="str">
            <v>550075</v>
          </cell>
          <cell r="B270" t="str">
            <v>A &amp; G Exp-Mgmt Fees Billed to Subs</v>
          </cell>
          <cell r="C270">
            <v>95778</v>
          </cell>
        </row>
        <row r="271">
          <cell r="A271" t="str">
            <v>550080</v>
          </cell>
          <cell r="B271" t="str">
            <v>A &amp; G Exp-Club Membership &amp; Exp</v>
          </cell>
          <cell r="C271">
            <v>1258078.49</v>
          </cell>
        </row>
        <row r="272">
          <cell r="A272" t="str">
            <v>550090</v>
          </cell>
          <cell r="B272" t="str">
            <v>A &amp; G Exp-Empl Reimburse-Veh Exp</v>
          </cell>
          <cell r="C272">
            <v>150</v>
          </cell>
        </row>
        <row r="273">
          <cell r="A273" t="str">
            <v>550100</v>
          </cell>
          <cell r="B273" t="str">
            <v>A &amp; G Exp-Freight</v>
          </cell>
          <cell r="C273">
            <v>1174962.6599999999</v>
          </cell>
        </row>
        <row r="274">
          <cell r="A274" t="str">
            <v>550120</v>
          </cell>
          <cell r="B274" t="str">
            <v>A &amp; G Exp-Capitalized Costs</v>
          </cell>
          <cell r="C274">
            <v>2605774.0299999998</v>
          </cell>
        </row>
        <row r="275">
          <cell r="A275" t="str">
            <v>550130</v>
          </cell>
          <cell r="B275" t="str">
            <v>A &amp; G Exp-Nuclear Exp Ownership</v>
          </cell>
          <cell r="C275">
            <v>20091363.25</v>
          </cell>
        </row>
        <row r="276">
          <cell r="A276" t="str">
            <v>550170</v>
          </cell>
          <cell r="B276" t="str">
            <v>A &amp; G Exp-IT Services-Associated Co</v>
          </cell>
          <cell r="C276">
            <v>356260.56</v>
          </cell>
        </row>
        <row r="277">
          <cell r="A277" t="str">
            <v>550171</v>
          </cell>
          <cell r="B277" t="str">
            <v>A &amp; G Exp-IT Services-Contra</v>
          </cell>
          <cell r="C277">
            <v>-356260.56</v>
          </cell>
        </row>
        <row r="278">
          <cell r="A278" t="str">
            <v>559950</v>
          </cell>
          <cell r="B278" t="str">
            <v>A &amp; G Exp-Capitalized Labor</v>
          </cell>
          <cell r="C278">
            <v>-18764736.629999999</v>
          </cell>
        </row>
        <row r="279">
          <cell r="A279" t="str">
            <v>559951</v>
          </cell>
          <cell r="B279" t="str">
            <v>A &amp; G Exp-Capitalized Materials</v>
          </cell>
          <cell r="C279">
            <v>-82190853</v>
          </cell>
        </row>
        <row r="280">
          <cell r="A280" t="str">
            <v>559952</v>
          </cell>
          <cell r="B280" t="str">
            <v>A &amp; G Exp-Capitalized AFUDC-Debt</v>
          </cell>
          <cell r="C280">
            <v>-1827289.19</v>
          </cell>
        </row>
        <row r="281">
          <cell r="A281" t="str">
            <v>559953</v>
          </cell>
          <cell r="B281" t="str">
            <v>A &amp; G Exp-Capitalized AFUDC-Equity</v>
          </cell>
          <cell r="C281">
            <v>-3258127.57</v>
          </cell>
        </row>
        <row r="282">
          <cell r="A282" t="str">
            <v>559954</v>
          </cell>
          <cell r="B282" t="str">
            <v>A &amp; G Exp-Capitalized Other Exp</v>
          </cell>
          <cell r="C282">
            <v>-55379620.530000001</v>
          </cell>
        </row>
        <row r="283">
          <cell r="A283" t="str">
            <v>559960</v>
          </cell>
          <cell r="B283" t="str">
            <v>A &amp; G Exp-Deferred Labor</v>
          </cell>
          <cell r="C283">
            <v>-1664976.45</v>
          </cell>
        </row>
        <row r="284">
          <cell r="A284" t="str">
            <v>559961</v>
          </cell>
          <cell r="B284" t="str">
            <v>A &amp; G Exp-Deferred Materials</v>
          </cell>
          <cell r="C284">
            <v>553438.02</v>
          </cell>
        </row>
        <row r="285">
          <cell r="A285" t="str">
            <v>559964</v>
          </cell>
          <cell r="B285" t="str">
            <v>A &amp; G Exp-Deferred Other Exp</v>
          </cell>
          <cell r="C285">
            <v>-3129486.85</v>
          </cell>
        </row>
        <row r="286">
          <cell r="A286" t="str">
            <v>559994</v>
          </cell>
          <cell r="B286" t="str">
            <v>A &amp; G Exp-Contrib in Aid of Constr</v>
          </cell>
          <cell r="C286">
            <v>-4840458.43</v>
          </cell>
        </row>
        <row r="287">
          <cell r="A287" t="str">
            <v>559996</v>
          </cell>
          <cell r="B287" t="str">
            <v>A &amp; G Exp-Lost Cash Discount</v>
          </cell>
          <cell r="C287">
            <v>1109.6400000000001</v>
          </cell>
        </row>
        <row r="288">
          <cell r="A288" t="str">
            <v>559999</v>
          </cell>
          <cell r="B288" t="str">
            <v>Adm &amp; Gen Exp - FI/CO Reconciliation</v>
          </cell>
          <cell r="C288">
            <v>-4590377.26</v>
          </cell>
        </row>
        <row r="289">
          <cell r="A289" t="str">
            <v>560020</v>
          </cell>
          <cell r="B289" t="str">
            <v>Claims/Settlements</v>
          </cell>
          <cell r="C289">
            <v>794360.36</v>
          </cell>
        </row>
        <row r="290">
          <cell r="A290" t="str">
            <v>560030</v>
          </cell>
          <cell r="B290" t="str">
            <v>Insurance Exp-Blanket Crime</v>
          </cell>
          <cell r="C290">
            <v>3206.82</v>
          </cell>
        </row>
        <row r="291">
          <cell r="A291" t="str">
            <v>560050</v>
          </cell>
          <cell r="B291" t="str">
            <v>Insurance Exp-Boiler</v>
          </cell>
          <cell r="C291">
            <v>162654.51999999999</v>
          </cell>
        </row>
        <row r="292">
          <cell r="A292" t="str">
            <v>560060</v>
          </cell>
          <cell r="B292" t="str">
            <v>Insurance Exp-Business Travel</v>
          </cell>
          <cell r="C292">
            <v>2766.96</v>
          </cell>
        </row>
        <row r="293">
          <cell r="A293" t="str">
            <v>560070</v>
          </cell>
          <cell r="B293" t="str">
            <v>Insurance Exp-Excess Liability</v>
          </cell>
          <cell r="C293">
            <v>200673.81</v>
          </cell>
        </row>
        <row r="294">
          <cell r="A294" t="str">
            <v>560090</v>
          </cell>
          <cell r="B294" t="str">
            <v>Insurance Exp-General Liability</v>
          </cell>
          <cell r="C294">
            <v>7351.34</v>
          </cell>
        </row>
        <row r="295">
          <cell r="A295" t="str">
            <v>560110</v>
          </cell>
          <cell r="B295" t="str">
            <v>Insurance Exp-Property</v>
          </cell>
          <cell r="C295">
            <v>862146.6</v>
          </cell>
        </row>
        <row r="296">
          <cell r="A296" t="str">
            <v>560115</v>
          </cell>
          <cell r="B296" t="str">
            <v>Insurance Exp-Other</v>
          </cell>
          <cell r="C296">
            <v>37.5</v>
          </cell>
        </row>
        <row r="297">
          <cell r="A297" t="str">
            <v>562020</v>
          </cell>
          <cell r="B297" t="str">
            <v>Cust&amp;Mktg Exp-Rebate/Incent/Buydown</v>
          </cell>
          <cell r="C297">
            <v>32</v>
          </cell>
        </row>
        <row r="298">
          <cell r="A298" t="str">
            <v>562040</v>
          </cell>
          <cell r="B298" t="str">
            <v>Cust&amp;Mktg Exp-Total Bad Debts</v>
          </cell>
          <cell r="C298">
            <v>85041.97</v>
          </cell>
        </row>
        <row r="299">
          <cell r="A299" t="str">
            <v>562130</v>
          </cell>
          <cell r="B299" t="str">
            <v>Cust&amp;Mktg Exp-Repo &amp; Collection</v>
          </cell>
          <cell r="C299">
            <v>74648.11</v>
          </cell>
        </row>
        <row r="300">
          <cell r="A300" t="str">
            <v>562140</v>
          </cell>
          <cell r="B300" t="str">
            <v>Cust&amp;Mktg Exp-Advertising-Gen</v>
          </cell>
          <cell r="C300">
            <v>152178.72</v>
          </cell>
        </row>
        <row r="301">
          <cell r="A301" t="str">
            <v>562142</v>
          </cell>
          <cell r="B301" t="str">
            <v>Cust&amp;Mktg Exp-Advert-Informational</v>
          </cell>
          <cell r="C301">
            <v>409301.56</v>
          </cell>
        </row>
        <row r="302">
          <cell r="A302" t="str">
            <v>562150</v>
          </cell>
          <cell r="B302" t="str">
            <v>Cust&amp;Mktg Exp-Agency Collect Fees</v>
          </cell>
          <cell r="C302">
            <v>15424981.52</v>
          </cell>
        </row>
        <row r="303">
          <cell r="A303" t="str">
            <v>562190</v>
          </cell>
          <cell r="B303" t="str">
            <v>Cust&amp;Mktg Exp-Cellular Phones</v>
          </cell>
          <cell r="C303">
            <v>8008.76</v>
          </cell>
        </row>
        <row r="304">
          <cell r="A304" t="str">
            <v>562240</v>
          </cell>
          <cell r="B304" t="str">
            <v>Customer Service Exp-Associated Co</v>
          </cell>
          <cell r="C304">
            <v>11843398.6</v>
          </cell>
        </row>
        <row r="305">
          <cell r="A305" t="str">
            <v>565010</v>
          </cell>
          <cell r="B305" t="str">
            <v>Repairs and Maintenance Expenses</v>
          </cell>
          <cell r="C305">
            <v>1882233.76</v>
          </cell>
        </row>
        <row r="306">
          <cell r="A306" t="str">
            <v>565020</v>
          </cell>
          <cell r="B306" t="str">
            <v>Repairs &amp; Maintenance-Corrective</v>
          </cell>
          <cell r="C306">
            <v>22034.74</v>
          </cell>
        </row>
        <row r="307">
          <cell r="A307" t="str">
            <v>565030</v>
          </cell>
          <cell r="B307" t="str">
            <v>Repairs &amp; Maintenance-Preventative</v>
          </cell>
          <cell r="C307">
            <v>20513.93</v>
          </cell>
        </row>
        <row r="308">
          <cell r="A308" t="str">
            <v>566010</v>
          </cell>
          <cell r="B308" t="str">
            <v>Donations-Cash</v>
          </cell>
          <cell r="C308">
            <v>17948</v>
          </cell>
        </row>
        <row r="309">
          <cell r="A309" t="str">
            <v>566030</v>
          </cell>
          <cell r="B309" t="str">
            <v>Sponsorships/Contributions</v>
          </cell>
          <cell r="C309">
            <v>42369.5</v>
          </cell>
        </row>
        <row r="310">
          <cell r="A310" t="str">
            <v>566040</v>
          </cell>
          <cell r="B310" t="str">
            <v>Contributions-Research &amp; Develop</v>
          </cell>
          <cell r="C310">
            <v>229378</v>
          </cell>
        </row>
        <row r="311">
          <cell r="A311" t="str">
            <v>569010</v>
          </cell>
          <cell r="B311" t="str">
            <v>Legislative Expenses - Federal and Stat</v>
          </cell>
          <cell r="C311">
            <v>965966.55</v>
          </cell>
        </row>
        <row r="312">
          <cell r="A312" t="str">
            <v>569020</v>
          </cell>
          <cell r="B312" t="str">
            <v>Legislative Exp-Local-Deductible</v>
          </cell>
          <cell r="C312">
            <v>259136.91</v>
          </cell>
        </row>
        <row r="313">
          <cell r="A313" t="str">
            <v>570010</v>
          </cell>
          <cell r="B313" t="str">
            <v>Research and Development Expenses</v>
          </cell>
          <cell r="C313">
            <v>202555.71</v>
          </cell>
        </row>
        <row r="314">
          <cell r="A314" t="str">
            <v>571010</v>
          </cell>
          <cell r="B314" t="str">
            <v>Utilities Expenses - Electricity</v>
          </cell>
          <cell r="C314">
            <v>-6839.13</v>
          </cell>
        </row>
        <row r="315">
          <cell r="A315" t="str">
            <v>571020</v>
          </cell>
          <cell r="B315" t="str">
            <v>Utilities Exp-Telephone</v>
          </cell>
          <cell r="C315">
            <v>910197.05</v>
          </cell>
        </row>
        <row r="316">
          <cell r="A316" t="str">
            <v>571040</v>
          </cell>
          <cell r="B316" t="str">
            <v>Utilities Expenses - Water</v>
          </cell>
          <cell r="C316">
            <v>42679.58</v>
          </cell>
        </row>
        <row r="317">
          <cell r="A317" t="str">
            <v>571050</v>
          </cell>
          <cell r="B317" t="str">
            <v>Utilities Exp-Other</v>
          </cell>
          <cell r="C317">
            <v>398369.41</v>
          </cell>
        </row>
        <row r="318">
          <cell r="A318" t="str">
            <v>572010</v>
          </cell>
          <cell r="B318" t="str">
            <v>Rental &amp; Lease Exp-Office</v>
          </cell>
          <cell r="C318">
            <v>-3453554.67</v>
          </cell>
        </row>
        <row r="319">
          <cell r="A319" t="str">
            <v>572035</v>
          </cell>
          <cell r="B319" t="str">
            <v>Rental &amp; Lease Exp-Pers Computers</v>
          </cell>
          <cell r="C319">
            <v>127.26</v>
          </cell>
        </row>
        <row r="320">
          <cell r="A320" t="str">
            <v>702010</v>
          </cell>
          <cell r="B320" t="str">
            <v>Depreciation Expenses - Miscellaneous</v>
          </cell>
          <cell r="C320">
            <v>50725749.579999998</v>
          </cell>
        </row>
        <row r="321">
          <cell r="A321" t="str">
            <v>702025</v>
          </cell>
          <cell r="B321" t="str">
            <v>Depreciation Exp-T-Plan</v>
          </cell>
          <cell r="C321">
            <v>64379660</v>
          </cell>
        </row>
        <row r="322">
          <cell r="A322" t="str">
            <v>702026</v>
          </cell>
          <cell r="B322" t="str">
            <v>Depreciation Exp-Redirected</v>
          </cell>
          <cell r="C322">
            <v>53875573.409999996</v>
          </cell>
        </row>
        <row r="323">
          <cell r="A323" t="str">
            <v>702040</v>
          </cell>
          <cell r="B323" t="str">
            <v>Decommissioning Exp</v>
          </cell>
          <cell r="C323">
            <v>3707203.74</v>
          </cell>
        </row>
        <row r="324">
          <cell r="A324" t="str">
            <v>702050</v>
          </cell>
          <cell r="B324" t="str">
            <v>Depreciation Exp-Transportation</v>
          </cell>
          <cell r="C324">
            <v>3363882.81</v>
          </cell>
        </row>
        <row r="325">
          <cell r="A325" t="str">
            <v>704010</v>
          </cell>
          <cell r="B325" t="str">
            <v>Amortization Exp - Intangibles</v>
          </cell>
          <cell r="C325">
            <v>4213028.1500000004</v>
          </cell>
        </row>
        <row r="326">
          <cell r="A326" t="str">
            <v>704020</v>
          </cell>
          <cell r="B326" t="str">
            <v>Amortization Exp-Limited Term Plant</v>
          </cell>
          <cell r="C326">
            <v>1833279.41</v>
          </cell>
        </row>
        <row r="327">
          <cell r="A327" t="str">
            <v>708010</v>
          </cell>
          <cell r="B327" t="str">
            <v>Interest Exp - Long-Term Debt</v>
          </cell>
          <cell r="C327">
            <v>36352539.359999999</v>
          </cell>
        </row>
        <row r="328">
          <cell r="A328" t="str">
            <v>708020</v>
          </cell>
          <cell r="B328" t="str">
            <v>Interest Exp-Short-Term Securities</v>
          </cell>
          <cell r="C328">
            <v>5018343.08</v>
          </cell>
        </row>
        <row r="329">
          <cell r="A329" t="str">
            <v>708030</v>
          </cell>
          <cell r="B329" t="str">
            <v>Interest Exp-Customer Deposits</v>
          </cell>
          <cell r="C329">
            <v>623559.21</v>
          </cell>
        </row>
        <row r="330">
          <cell r="A330" t="str">
            <v>708060</v>
          </cell>
          <cell r="B330" t="str">
            <v>Interest Exp - Associated Companies</v>
          </cell>
          <cell r="C330">
            <v>1778893.62</v>
          </cell>
        </row>
        <row r="331">
          <cell r="A331" t="str">
            <v>708080</v>
          </cell>
          <cell r="B331" t="str">
            <v>Int Exp-Over/Under Recvry of Fuel</v>
          </cell>
          <cell r="C331">
            <v>-10276124.109999999</v>
          </cell>
        </row>
        <row r="332">
          <cell r="A332" t="str">
            <v>708120</v>
          </cell>
          <cell r="B332" t="str">
            <v>Interest Exp-AFUDC-Debt</v>
          </cell>
          <cell r="C332">
            <v>-1832240.2</v>
          </cell>
        </row>
        <row r="333">
          <cell r="A333" t="str">
            <v>708140</v>
          </cell>
          <cell r="B333" t="str">
            <v>Interest Expense-Other</v>
          </cell>
          <cell r="C333">
            <v>18612.740000000002</v>
          </cell>
        </row>
        <row r="334">
          <cell r="A334" t="str">
            <v>708160</v>
          </cell>
          <cell r="B334" t="str">
            <v>Amortization Exp-Discounts/Premiums</v>
          </cell>
          <cell r="C334">
            <v>1591994.5</v>
          </cell>
        </row>
        <row r="335">
          <cell r="A335" t="str">
            <v>708260</v>
          </cell>
          <cell r="B335" t="str">
            <v>Preferred Div of Subsidiary Trust</v>
          </cell>
          <cell r="C335">
            <v>7363278.4500000002</v>
          </cell>
        </row>
        <row r="336">
          <cell r="A336" t="str">
            <v>711998</v>
          </cell>
          <cell r="B336" t="str">
            <v>Interest Exp-AFUDC Equity</v>
          </cell>
          <cell r="C336">
            <v>3269138.19</v>
          </cell>
        </row>
        <row r="337">
          <cell r="A337" t="str">
            <v>711999</v>
          </cell>
          <cell r="B337" t="str">
            <v>Interest Exp-AFUDC Debt</v>
          </cell>
          <cell r="C337">
            <v>1832240.2</v>
          </cell>
        </row>
        <row r="338">
          <cell r="A338" t="str">
            <v>712010</v>
          </cell>
          <cell r="B338" t="str">
            <v>Preferred Dividend Requirement</v>
          </cell>
          <cell r="C338">
            <v>97397.01</v>
          </cell>
        </row>
        <row r="339">
          <cell r="A339" t="str">
            <v>712015</v>
          </cell>
          <cell r="B339" t="str">
            <v>Common Stock Dividend Requirement</v>
          </cell>
          <cell r="C339">
            <v>82250000</v>
          </cell>
        </row>
        <row r="340">
          <cell r="A340" t="str">
            <v>712016</v>
          </cell>
          <cell r="B340" t="str">
            <v>Common Div Approp from Ret Earnings</v>
          </cell>
          <cell r="C340">
            <v>-82250000</v>
          </cell>
        </row>
        <row r="341">
          <cell r="A341" t="str">
            <v>717010</v>
          </cell>
          <cell r="B341" t="str">
            <v>Current Income Taxes Exp-Federal</v>
          </cell>
          <cell r="C341">
            <v>-1638946.22</v>
          </cell>
        </row>
        <row r="342">
          <cell r="A342" t="str">
            <v>717040</v>
          </cell>
          <cell r="B342" t="str">
            <v>Current FIT Exp-Other Inc &amp; Ded</v>
          </cell>
          <cell r="C342">
            <v>-81897</v>
          </cell>
        </row>
        <row r="343">
          <cell r="A343" t="str">
            <v>717510</v>
          </cell>
          <cell r="B343" t="str">
            <v>Deferred Inc Taxes Exp-Federal</v>
          </cell>
          <cell r="C343">
            <v>46327037.780000001</v>
          </cell>
        </row>
        <row r="344">
          <cell r="A344" t="str">
            <v>717540</v>
          </cell>
          <cell r="B344" t="str">
            <v>Def Inc Taxes Exp-Other Inc &amp; Ded</v>
          </cell>
          <cell r="C344">
            <v>-114044</v>
          </cell>
        </row>
        <row r="345">
          <cell r="A345" t="str">
            <v>717545</v>
          </cell>
          <cell r="B345" t="str">
            <v>Amort of Def Inc Taxes Exp</v>
          </cell>
          <cell r="C345">
            <v>-29048729.760000002</v>
          </cell>
        </row>
        <row r="346">
          <cell r="A346" t="str">
            <v>717546</v>
          </cell>
          <cell r="B346" t="str">
            <v>Amort of DIT Exp-Other Inc/Ded</v>
          </cell>
          <cell r="C346">
            <v>202101</v>
          </cell>
        </row>
        <row r="347">
          <cell r="A347" t="str">
            <v>717550</v>
          </cell>
          <cell r="B347" t="str">
            <v>Amort of Investment Tax Credit</v>
          </cell>
          <cell r="C347">
            <v>-5077797.57</v>
          </cell>
        </row>
        <row r="348">
          <cell r="A348" t="str">
            <v>720020</v>
          </cell>
          <cell r="B348" t="str">
            <v>Reg Taxes/Chrgs-Permits &amp; Licenses</v>
          </cell>
          <cell r="C348">
            <v>53844.75</v>
          </cell>
        </row>
        <row r="349">
          <cell r="A349" t="str">
            <v>720030</v>
          </cell>
          <cell r="B349" t="str">
            <v>Reg Taxes/Chrgs-Ind Assoc Fees/Dues</v>
          </cell>
          <cell r="C349">
            <v>3311.7</v>
          </cell>
        </row>
        <row r="350">
          <cell r="A350" t="str">
            <v>722010</v>
          </cell>
          <cell r="B350" t="str">
            <v>Other Taxes Expenses - Penalties &amp; Fine</v>
          </cell>
          <cell r="C350">
            <v>1447.92</v>
          </cell>
        </row>
        <row r="351">
          <cell r="A351" t="str">
            <v>722020</v>
          </cell>
          <cell r="B351" t="str">
            <v>Other Taxes Exp-Govt Chgs &amp; Levies</v>
          </cell>
          <cell r="C351">
            <v>803282.31</v>
          </cell>
        </row>
        <row r="352">
          <cell r="A352" t="str">
            <v>722080</v>
          </cell>
          <cell r="B352" t="str">
            <v>Oth Taxes Exp-Sales &amp; Use Taxes Adj</v>
          </cell>
          <cell r="C352">
            <v>-160111.14000000001</v>
          </cell>
        </row>
        <row r="353">
          <cell r="A353" t="str">
            <v>722130</v>
          </cell>
          <cell r="B353" t="str">
            <v>Oth Taxes Exp-Franch Fees/GRT-City</v>
          </cell>
          <cell r="C353">
            <v>26147220.77</v>
          </cell>
        </row>
        <row r="354">
          <cell r="A354" t="str">
            <v>722140</v>
          </cell>
          <cell r="B354" t="str">
            <v>Other Taxes Expenses - Miscellaneous</v>
          </cell>
          <cell r="C354">
            <v>674187.58</v>
          </cell>
        </row>
        <row r="355">
          <cell r="A355" t="str">
            <v>722150</v>
          </cell>
          <cell r="B355" t="str">
            <v>Other Taxes Expenses - Property</v>
          </cell>
          <cell r="C355">
            <v>37199280.869999997</v>
          </cell>
        </row>
        <row r="356">
          <cell r="A356" t="str">
            <v>722160</v>
          </cell>
          <cell r="B356" t="str">
            <v>Other Taxes Exp-FICA</v>
          </cell>
          <cell r="C356">
            <v>8647357.0399999991</v>
          </cell>
        </row>
        <row r="357">
          <cell r="A357" t="str">
            <v>722170</v>
          </cell>
          <cell r="B357" t="str">
            <v>Other Taxes Exp-Unemployment</v>
          </cell>
          <cell r="C357">
            <v>671658.79</v>
          </cell>
        </row>
        <row r="358">
          <cell r="A358" t="str">
            <v>722181</v>
          </cell>
          <cell r="B358" t="str">
            <v>Other Taxes Exp-Misc Employment Taxes</v>
          </cell>
          <cell r="C358">
            <v>53154.31</v>
          </cell>
        </row>
        <row r="359">
          <cell r="A359" t="str">
            <v>722190</v>
          </cell>
          <cell r="B359" t="str">
            <v>Other Taxes Expenses - State Franchise</v>
          </cell>
          <cell r="C359">
            <v>7305000</v>
          </cell>
        </row>
        <row r="360">
          <cell r="A360" t="str">
            <v>722200</v>
          </cell>
          <cell r="B360" t="str">
            <v>Other Taxes Exp-State Gross Rcpts</v>
          </cell>
          <cell r="C360">
            <v>15224778.77</v>
          </cell>
        </row>
      </sheetData>
      <sheetData sheetId="8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 Menu"/>
      <sheetName val="EEPR-SavingsbyEUL(1)"/>
      <sheetName val="EECRF Rate Case Expenses"/>
      <sheetName val="EECRF - Schedule B Original"/>
      <sheetName val="EECRF - Schedule B V2"/>
      <sheetName val="EECRF Schedule C - V2"/>
      <sheetName val="EECRF Schedule C - Original"/>
      <sheetName val="EECRF Schedule D - Original"/>
      <sheetName val="EECRF Schedule D - V2"/>
      <sheetName val="EECRF Schedule F - Original"/>
      <sheetName val="EECRF Schedule F - V2"/>
      <sheetName val="EEPR-SavPerCounty(2)"/>
      <sheetName val="INPUT - ALL Expenses"/>
      <sheetName val="Adjustments"/>
      <sheetName val="Internal Order Cost SAP"/>
      <sheetName val="Internal Order Pivot Table"/>
      <sheetName val="Cost Center 101516 SAP"/>
      <sheetName val="Cost Center Pivot Table"/>
      <sheetName val="Cost Element Key"/>
      <sheetName val="Incentive Reconciliation"/>
      <sheetName val="C&amp;I Deposit Reconcilation"/>
      <sheetName val="EM&amp;V Calc"/>
      <sheetName val="EM&amp;V Reconciliation"/>
      <sheetName val="Sheet1"/>
      <sheetName val="IT - 2018 EECRF - CC 101516"/>
      <sheetName val=" 2018 IT to EECRF "/>
      <sheetName val="Legal 257110 "/>
      <sheetName val="IT Affidavt Document"/>
      <sheetName val="SAR WP - 6 COH"/>
      <sheetName val="SAR WP - 6"/>
      <sheetName val="Oveorunder EEPR"/>
      <sheetName val="TO USE Cost Cap Calculation"/>
      <sheetName val="Adjustment Notes"/>
      <sheetName val="Table1"/>
      <sheetName val="Table2"/>
      <sheetName val="Table3"/>
      <sheetName val="Update"/>
      <sheetName val="Table4"/>
      <sheetName val="Table5"/>
      <sheetName val="Table6"/>
      <sheetName val="Table7"/>
      <sheetName val="Table8"/>
      <sheetName val="Table9"/>
      <sheetName val="Table 10"/>
      <sheetName val="Table 11"/>
      <sheetName val="Table 12"/>
      <sheetName val="WP1 - Line Loss Calculation"/>
      <sheetName val="SAR WP - 3"/>
      <sheetName val="SARWP4-Measure Detail"/>
      <sheetName val="SAR WP-5"/>
      <sheetName val="SAR WP - 7"/>
      <sheetName val="WP8 - Outside Consulting"/>
      <sheetName val="SAP WP - 9"/>
      <sheetName val="Oveorunder 2018 EEPR"/>
      <sheetName val="Prog. Naming"/>
      <sheetName val="Appendix C"/>
      <sheetName val="CEHE IDR Non-IDR Rate Code Grou"/>
      <sheetName val="2020 Projections"/>
      <sheetName val="EEPR S1"/>
      <sheetName val="2019 Data"/>
      <sheetName val="2018 Data"/>
      <sheetName val="2017 Data"/>
      <sheetName val="2016 Data"/>
      <sheetName val="2015 Data"/>
      <sheetName val="HISTORICAL VERSION ONLY"/>
      <sheetName val="2019 EECRF 2020 Rev. Req."/>
      <sheetName val="Program Names (2)"/>
      <sheetName val="Distributor-Etrack"/>
      <sheetName val="RES SOP-Etrack"/>
      <sheetName val="HTR-Etrack"/>
      <sheetName val="C&amp;I SOP-Etrack"/>
      <sheetName val="RxCom-Etrack"/>
      <sheetName val="Score-Etrack"/>
      <sheetName val="Com. Load Manag. Etrack"/>
      <sheetName val="Healthcare - Etrack"/>
      <sheetName val="Efficiency Connect-Etrack"/>
      <sheetName val="Cool Saver-Etrack"/>
      <sheetName val="DataCenter-Etrack"/>
      <sheetName val="High Efficiency Homes"/>
      <sheetName val="RES SOP - Etrack"/>
      <sheetName val="Res. Demand Response - Etrack"/>
      <sheetName val="HTR SOP - Etrack"/>
      <sheetName val="MF-Etrack"/>
      <sheetName val="Smart Thermostat-Etrack"/>
      <sheetName val="E Track Summary"/>
      <sheetName val="Etrack Pivot"/>
      <sheetName val="Invoices (29)"/>
    </sheetNames>
    <sheetDataSet>
      <sheetData sheetId="0"/>
      <sheetData sheetId="1">
        <row r="132">
          <cell r="R132">
            <v>31133804.653417427</v>
          </cell>
        </row>
        <row r="135">
          <cell r="U135">
            <v>11035335</v>
          </cell>
          <cell r="V135">
            <v>109553416.12411854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for Rates"/>
      <sheetName val="Summary for EEPR"/>
      <sheetName val="Source Forecast"/>
      <sheetName val="EECRF_OPT_OUT_KWH"/>
    </sheetNames>
    <sheetDataSet>
      <sheetData sheetId="0">
        <row r="6">
          <cell r="E6">
            <v>2546294391</v>
          </cell>
          <cell r="F6">
            <v>1777849480</v>
          </cell>
          <cell r="G6">
            <v>1606827338</v>
          </cell>
          <cell r="H6">
            <v>1756933674</v>
          </cell>
          <cell r="I6">
            <v>2217602372</v>
          </cell>
          <cell r="J6">
            <v>3391045571</v>
          </cell>
          <cell r="K6">
            <v>3661961947</v>
          </cell>
          <cell r="L6">
            <v>3990061487</v>
          </cell>
          <cell r="M6">
            <v>3180094379</v>
          </cell>
          <cell r="N6">
            <v>2881426306</v>
          </cell>
          <cell r="O6">
            <v>1781237829</v>
          </cell>
          <cell r="P6">
            <v>1777359324</v>
          </cell>
        </row>
        <row r="7">
          <cell r="E7">
            <v>2096286940</v>
          </cell>
          <cell r="F7">
            <v>1668087200</v>
          </cell>
          <cell r="G7">
            <v>1679355571.3756285</v>
          </cell>
          <cell r="H7">
            <v>1797178095.7856312</v>
          </cell>
          <cell r="I7">
            <v>2319193069.0921521</v>
          </cell>
          <cell r="J7">
            <v>3101757358.3863964</v>
          </cell>
          <cell r="K7">
            <v>3662429766.3183155</v>
          </cell>
          <cell r="L7">
            <v>3856741108.3111191</v>
          </cell>
          <cell r="M7">
            <v>3468072117.1956396</v>
          </cell>
          <cell r="N7">
            <v>2587417425.6639342</v>
          </cell>
          <cell r="O7">
            <v>1979271363.6779807</v>
          </cell>
          <cell r="P7">
            <v>1894112548.1740353</v>
          </cell>
        </row>
        <row r="8">
          <cell r="E8">
            <v>2118776605.2354317</v>
          </cell>
          <cell r="F8">
            <v>1892334136.5238395</v>
          </cell>
          <cell r="G8">
            <v>1706478110.3660412</v>
          </cell>
          <cell r="H8">
            <v>1826290009.6189551</v>
          </cell>
          <cell r="I8">
            <v>2356870111.8166566</v>
          </cell>
          <cell r="J8">
            <v>3152292146.4573812</v>
          </cell>
          <cell r="K8">
            <v>3722269701.038569</v>
          </cell>
          <cell r="L8">
            <v>3919937423.8202929</v>
          </cell>
          <cell r="M8">
            <v>3525066600.1690073</v>
          </cell>
          <cell r="N8">
            <v>2630067726.1286545</v>
          </cell>
          <cell r="O8">
            <v>2011999603.2186446</v>
          </cell>
          <cell r="P8">
            <v>1925535628.5491714</v>
          </cell>
        </row>
        <row r="9">
          <cell r="E9">
            <v>2156173447.9558396</v>
          </cell>
          <cell r="F9">
            <v>1923952226.311079</v>
          </cell>
        </row>
        <row r="11">
          <cell r="E11">
            <v>87138645.931999996</v>
          </cell>
          <cell r="F11">
            <v>68555640.136000007</v>
          </cell>
          <cell r="G11">
            <v>69017027.596000001</v>
          </cell>
          <cell r="H11">
            <v>71199675.535999998</v>
          </cell>
          <cell r="I11">
            <v>73950710.868000001</v>
          </cell>
          <cell r="J11">
            <v>80592769.952000007</v>
          </cell>
          <cell r="K11">
            <v>82678238.672000006</v>
          </cell>
          <cell r="L11">
            <v>88730491.664000005</v>
          </cell>
          <cell r="M11">
            <v>77078084.607999995</v>
          </cell>
          <cell r="N11">
            <v>84817623.772</v>
          </cell>
          <cell r="O11">
            <v>70711246.387999997</v>
          </cell>
          <cell r="P11">
            <v>71141391.824000001</v>
          </cell>
        </row>
        <row r="12">
          <cell r="E12">
            <v>84686958.439999998</v>
          </cell>
          <cell r="F12">
            <v>69211271.452000007</v>
          </cell>
          <cell r="G12">
            <v>75000778.041149005</v>
          </cell>
          <cell r="H12">
            <v>76871764.989188924</v>
          </cell>
          <cell r="I12">
            <v>79608157.161000922</v>
          </cell>
          <cell r="J12">
            <v>84322013.062229171</v>
          </cell>
          <cell r="K12">
            <v>88637874.40738222</v>
          </cell>
          <cell r="L12">
            <v>91955701.416740954</v>
          </cell>
          <cell r="M12">
            <v>89393559.343796968</v>
          </cell>
          <cell r="N12">
            <v>84993261.938865706</v>
          </cell>
          <cell r="O12">
            <v>81387950.249262854</v>
          </cell>
          <cell r="P12">
            <v>80458638.858752415</v>
          </cell>
        </row>
        <row r="13">
          <cell r="E13">
            <v>83835226.079680547</v>
          </cell>
          <cell r="F13">
            <v>76842739.647443503</v>
          </cell>
          <cell r="G13">
            <v>75566193.020542338</v>
          </cell>
          <cell r="H13">
            <v>77531355.702833757</v>
          </cell>
          <cell r="I13">
            <v>80375564.786904052</v>
          </cell>
          <cell r="J13">
            <v>85225033.419122785</v>
          </cell>
          <cell r="K13">
            <v>89681887.44434391</v>
          </cell>
          <cell r="L13">
            <v>93136367.934802979</v>
          </cell>
          <cell r="M13">
            <v>90634681.73013176</v>
          </cell>
          <cell r="N13">
            <v>86259833.286072418</v>
          </cell>
          <cell r="O13">
            <v>82680813.831366703</v>
          </cell>
          <cell r="P13">
            <v>81812386.444824606</v>
          </cell>
        </row>
        <row r="14">
          <cell r="E14">
            <v>85715875.616473228</v>
          </cell>
          <cell r="F14">
            <v>78293349.504107967</v>
          </cell>
        </row>
        <row r="16">
          <cell r="E16">
            <v>1555400905</v>
          </cell>
          <cell r="F16">
            <v>1241677894</v>
          </cell>
          <cell r="G16">
            <v>1266583116</v>
          </cell>
          <cell r="H16">
            <v>1326996635</v>
          </cell>
          <cell r="I16">
            <v>1462020712</v>
          </cell>
          <cell r="J16">
            <v>1729673955</v>
          </cell>
          <cell r="K16">
            <v>1781290960</v>
          </cell>
          <cell r="L16">
            <v>1942783003</v>
          </cell>
          <cell r="M16">
            <v>1625092272</v>
          </cell>
          <cell r="N16">
            <v>1700880699</v>
          </cell>
          <cell r="O16">
            <v>1275146230</v>
          </cell>
          <cell r="P16">
            <v>1233420024</v>
          </cell>
        </row>
        <row r="17">
          <cell r="E17">
            <v>1418562246</v>
          </cell>
          <cell r="F17">
            <v>1203927618</v>
          </cell>
          <cell r="G17">
            <v>1332111036.6407256</v>
          </cell>
          <cell r="H17">
            <v>1402227721.9576762</v>
          </cell>
          <cell r="I17">
            <v>1539354104.1896293</v>
          </cell>
          <cell r="J17">
            <v>1711094442.3201013</v>
          </cell>
          <cell r="K17">
            <v>1844932280.4142411</v>
          </cell>
          <cell r="L17">
            <v>1908993671.3140666</v>
          </cell>
          <cell r="M17">
            <v>1799250502.3416178</v>
          </cell>
          <cell r="N17">
            <v>1611019589.0042214</v>
          </cell>
          <cell r="O17">
            <v>1446721868.4067864</v>
          </cell>
          <cell r="P17">
            <v>1370669735.3244631</v>
          </cell>
        </row>
        <row r="18">
          <cell r="E18">
            <v>1144655876.5556569</v>
          </cell>
          <cell r="F18">
            <v>1041182711.6755142</v>
          </cell>
          <cell r="G18">
            <v>1059308342.9756569</v>
          </cell>
          <cell r="H18">
            <v>1141259826.4667506</v>
          </cell>
          <cell r="I18">
            <v>1179265329.1654992</v>
          </cell>
          <cell r="J18">
            <v>1295762246.8110499</v>
          </cell>
          <cell r="K18">
            <v>1344359358.4984066</v>
          </cell>
          <cell r="L18">
            <v>1360011375.3041539</v>
          </cell>
          <cell r="M18">
            <v>1347064526.0052693</v>
          </cell>
          <cell r="N18">
            <v>1314237566.1931891</v>
          </cell>
          <cell r="O18">
            <v>1157642535.5073495</v>
          </cell>
          <cell r="P18">
            <v>1111052959.9085269</v>
          </cell>
        </row>
        <row r="19">
          <cell r="E19">
            <v>1504575629.0010569</v>
          </cell>
          <cell r="F19">
            <v>1416675137.770601</v>
          </cell>
        </row>
        <row r="21">
          <cell r="E21">
            <v>1216436040.99</v>
          </cell>
          <cell r="F21">
            <v>943552592.13700008</v>
          </cell>
          <cell r="G21">
            <v>1046497706.674</v>
          </cell>
          <cell r="H21">
            <v>1129845072.092</v>
          </cell>
          <cell r="I21">
            <v>1195834127.668</v>
          </cell>
          <cell r="J21">
            <v>1296253535.448</v>
          </cell>
          <cell r="K21">
            <v>1332334951.085</v>
          </cell>
          <cell r="L21">
            <v>1463403575.072</v>
          </cell>
          <cell r="M21">
            <v>1180243679.5970001</v>
          </cell>
          <cell r="N21">
            <v>1388481099.2940001</v>
          </cell>
          <cell r="O21">
            <v>1069337922.517</v>
          </cell>
          <cell r="P21">
            <v>997705116.51400006</v>
          </cell>
        </row>
        <row r="22">
          <cell r="E22">
            <v>1140848392.0840001</v>
          </cell>
          <cell r="F22">
            <v>1012652676.1390001</v>
          </cell>
          <cell r="G22">
            <v>1052125332.3812727</v>
          </cell>
          <cell r="H22">
            <v>1133719738.2740405</v>
          </cell>
          <cell r="I22">
            <v>1171507352.8209162</v>
          </cell>
          <cell r="J22">
            <v>1288257113.2324412</v>
          </cell>
          <cell r="K22">
            <v>1337785434.938489</v>
          </cell>
          <cell r="L22">
            <v>1353304826.180181</v>
          </cell>
          <cell r="M22">
            <v>1341188439.7544689</v>
          </cell>
          <cell r="N22">
            <v>1308190938.1900237</v>
          </cell>
          <cell r="O22">
            <v>1152863908.1710699</v>
          </cell>
          <cell r="P22">
            <v>1106639390.681071</v>
          </cell>
        </row>
        <row r="23">
          <cell r="E23">
            <v>1464662834.9618955</v>
          </cell>
          <cell r="F23">
            <v>1377823053.2304306</v>
          </cell>
          <cell r="G23">
            <v>1366513827.4270186</v>
          </cell>
          <cell r="H23">
            <v>1437728748.1976507</v>
          </cell>
          <cell r="I23">
            <v>1578128154.232357</v>
          </cell>
          <cell r="J23">
            <v>1754582051.7764068</v>
          </cell>
          <cell r="K23">
            <v>1892249069.1296086</v>
          </cell>
          <cell r="L23">
            <v>1957406975.7053785</v>
          </cell>
          <cell r="M23">
            <v>1844551455.9129307</v>
          </cell>
          <cell r="N23">
            <v>1650949117.5936022</v>
          </cell>
          <cell r="O23">
            <v>1482155663.7202492</v>
          </cell>
          <cell r="P23">
            <v>1404149903.1541972</v>
          </cell>
        </row>
        <row r="24">
          <cell r="E24">
            <v>1146418332.7224517</v>
          </cell>
          <cell r="F24">
            <v>1042380924.9752204</v>
          </cell>
        </row>
        <row r="26">
          <cell r="E26">
            <v>23954671</v>
          </cell>
          <cell r="F26">
            <v>20402075</v>
          </cell>
          <cell r="G26">
            <v>19266426</v>
          </cell>
          <cell r="H26">
            <v>20589674</v>
          </cell>
          <cell r="I26">
            <v>21922050</v>
          </cell>
          <cell r="J26">
            <v>27528493</v>
          </cell>
          <cell r="K26">
            <v>28343823</v>
          </cell>
          <cell r="L26">
            <v>32365369</v>
          </cell>
          <cell r="M26">
            <v>26804590</v>
          </cell>
          <cell r="N26">
            <v>28007130</v>
          </cell>
          <cell r="O26">
            <v>22736011</v>
          </cell>
          <cell r="P26">
            <v>20625239</v>
          </cell>
        </row>
        <row r="27">
          <cell r="E27">
            <v>23678155</v>
          </cell>
          <cell r="F27">
            <v>22310417</v>
          </cell>
          <cell r="G27">
            <v>23250349.515786562</v>
          </cell>
          <cell r="H27">
            <v>24449112.497272763</v>
          </cell>
          <cell r="I27">
            <v>26930714.881152026</v>
          </cell>
          <cell r="J27">
            <v>29854589.027954187</v>
          </cell>
          <cell r="K27">
            <v>31974732.51171824</v>
          </cell>
          <cell r="L27">
            <v>33077535.915901031</v>
          </cell>
          <cell r="M27">
            <v>31332069.8209248</v>
          </cell>
          <cell r="N27">
            <v>28230674.923245382</v>
          </cell>
          <cell r="O27">
            <v>25279451.511472713</v>
          </cell>
          <cell r="P27">
            <v>24034678.300702084</v>
          </cell>
        </row>
        <row r="28">
          <cell r="E28">
            <v>26730848.920348722</v>
          </cell>
          <cell r="F28">
            <v>26996397.154943209</v>
          </cell>
          <cell r="G28">
            <v>26384914.502525903</v>
          </cell>
          <cell r="H28">
            <v>27489938.087665532</v>
          </cell>
          <cell r="I28">
            <v>29987150.319938287</v>
          </cell>
          <cell r="J28">
            <v>32918584.21947201</v>
          </cell>
          <cell r="K28">
            <v>34909603.121348575</v>
          </cell>
          <cell r="L28">
            <v>35754473.158506252</v>
          </cell>
          <cell r="M28">
            <v>33544574.704199292</v>
          </cell>
          <cell r="N28">
            <v>29937547.864656132</v>
          </cell>
          <cell r="O28">
            <v>26564759.741584938</v>
          </cell>
          <cell r="P28">
            <v>25035044.267593216</v>
          </cell>
        </row>
        <row r="29">
          <cell r="E29">
            <v>26750404.389122706</v>
          </cell>
          <cell r="F29">
            <v>27704891.010720994</v>
          </cell>
        </row>
        <row r="31">
          <cell r="E31">
            <v>329767186.33399999</v>
          </cell>
          <cell r="F31">
            <v>255784057.551</v>
          </cell>
          <cell r="G31">
            <v>303470837.61500001</v>
          </cell>
          <cell r="H31">
            <v>321622711.28500003</v>
          </cell>
          <cell r="I31">
            <v>341611648.49899995</v>
          </cell>
          <cell r="J31">
            <v>356695199.51199996</v>
          </cell>
          <cell r="K31">
            <v>366617464.95299995</v>
          </cell>
          <cell r="L31">
            <v>372118632.347</v>
          </cell>
          <cell r="M31">
            <v>315458385.39700001</v>
          </cell>
          <cell r="N31">
            <v>355942038.009</v>
          </cell>
          <cell r="O31">
            <v>283149007.85000002</v>
          </cell>
          <cell r="P31">
            <v>268781753.88800001</v>
          </cell>
        </row>
        <row r="32">
          <cell r="E32">
            <v>304747493.09599996</v>
          </cell>
          <cell r="F32">
            <v>276090759.236</v>
          </cell>
          <cell r="G32">
            <v>284218493.39414269</v>
          </cell>
          <cell r="H32">
            <v>301216437.73300815</v>
          </cell>
          <cell r="I32">
            <v>304768645.50405991</v>
          </cell>
          <cell r="J32">
            <v>335598593.35147929</v>
          </cell>
          <cell r="K32">
            <v>336940926.46203762</v>
          </cell>
          <cell r="L32">
            <v>334495549.11890399</v>
          </cell>
          <cell r="M32">
            <v>348000661.3589375</v>
          </cell>
          <cell r="N32">
            <v>311300948.76072544</v>
          </cell>
          <cell r="O32">
            <v>305269530.35226989</v>
          </cell>
          <cell r="P32">
            <v>280424169.40225327</v>
          </cell>
        </row>
        <row r="33">
          <cell r="E33">
            <v>276181537.66513306</v>
          </cell>
          <cell r="F33">
            <v>262302974.20937055</v>
          </cell>
          <cell r="G33">
            <v>267471500.65595943</v>
          </cell>
          <cell r="H33">
            <v>284851857.18980575</v>
          </cell>
          <cell r="I33">
            <v>289494221.65494967</v>
          </cell>
          <cell r="J33">
            <v>320398553.88761914</v>
          </cell>
          <cell r="K33">
            <v>323125858.06451535</v>
          </cell>
          <cell r="L33">
            <v>322464463.98595041</v>
          </cell>
          <cell r="M33">
            <v>337332810.36980593</v>
          </cell>
          <cell r="N33">
            <v>302879327.71068126</v>
          </cell>
          <cell r="O33">
            <v>298716354.94453186</v>
          </cell>
          <cell r="P33">
            <v>275502470.07517326</v>
          </cell>
        </row>
        <row r="34">
          <cell r="E34">
            <v>278428901.71895576</v>
          </cell>
          <cell r="F34">
            <v>260767239.46425551</v>
          </cell>
        </row>
        <row r="36">
          <cell r="E36">
            <v>2412574374.0359817</v>
          </cell>
          <cell r="F36">
            <v>1355960811.2686512</v>
          </cell>
          <cell r="G36">
            <v>1395343811.2590411</v>
          </cell>
          <cell r="H36">
            <v>1875736381.9740992</v>
          </cell>
          <cell r="I36">
            <v>1910551110.2239966</v>
          </cell>
          <cell r="J36">
            <v>1459712416.126277</v>
          </cell>
          <cell r="K36">
            <v>1782343880.815222</v>
          </cell>
          <cell r="L36">
            <v>1862900282.5244026</v>
          </cell>
          <cell r="M36">
            <v>1516556580.2418339</v>
          </cell>
          <cell r="N36">
            <v>1743606165.5215158</v>
          </cell>
          <cell r="O36">
            <v>1735598417.5203791</v>
          </cell>
          <cell r="P36">
            <v>1746001143.1936002</v>
          </cell>
        </row>
        <row r="37">
          <cell r="E37">
            <v>1609734187.4419816</v>
          </cell>
          <cell r="F37">
            <v>1626483378.4216511</v>
          </cell>
          <cell r="G37">
            <v>1516339003.9731946</v>
          </cell>
          <cell r="H37">
            <v>1752580787.1302233</v>
          </cell>
          <cell r="I37">
            <v>1706497020.0885527</v>
          </cell>
          <cell r="J37">
            <v>1805810648.4234858</v>
          </cell>
          <cell r="K37">
            <v>1746845076.1822958</v>
          </cell>
          <cell r="L37">
            <v>1726741250.2265716</v>
          </cell>
          <cell r="M37">
            <v>1776933521.78549</v>
          </cell>
          <cell r="N37">
            <v>1702103148.2035162</v>
          </cell>
          <cell r="O37">
            <v>1741674902.2337451</v>
          </cell>
          <cell r="P37">
            <v>1755010856.8153229</v>
          </cell>
        </row>
        <row r="38">
          <cell r="E38">
            <v>1629730701.5106802</v>
          </cell>
          <cell r="F38">
            <v>1614932205.0707755</v>
          </cell>
          <cell r="G38">
            <v>1522956580.8250904</v>
          </cell>
          <cell r="H38">
            <v>1759663959.2737803</v>
          </cell>
          <cell r="I38">
            <v>1713044016.8284709</v>
          </cell>
          <cell r="J38">
            <v>1817976718.8409753</v>
          </cell>
          <cell r="K38">
            <v>1759251394.7627335</v>
          </cell>
          <cell r="L38">
            <v>1739366472.6491122</v>
          </cell>
          <cell r="M38">
            <v>1789509628.4245396</v>
          </cell>
          <cell r="N38">
            <v>1714680724.034379</v>
          </cell>
          <cell r="O38">
            <v>1754063255.6807802</v>
          </cell>
          <cell r="P38">
            <v>1767795363.1123261</v>
          </cell>
        </row>
        <row r="39">
          <cell r="E39">
            <v>1738766483.9928002</v>
          </cell>
          <cell r="F39">
            <v>1695769746.5595732</v>
          </cell>
        </row>
        <row r="41">
          <cell r="E41">
            <v>4428406</v>
          </cell>
          <cell r="F41">
            <v>3969946</v>
          </cell>
          <cell r="G41">
            <v>4178052</v>
          </cell>
          <cell r="H41">
            <v>4159269</v>
          </cell>
          <cell r="I41">
            <v>4384868</v>
          </cell>
          <cell r="J41">
            <v>4178650</v>
          </cell>
          <cell r="K41">
            <v>4166733</v>
          </cell>
          <cell r="L41">
            <v>4542372</v>
          </cell>
          <cell r="M41">
            <v>3773877</v>
          </cell>
          <cell r="N41">
            <v>4519046</v>
          </cell>
          <cell r="O41">
            <v>3989205</v>
          </cell>
          <cell r="P41">
            <v>3699927</v>
          </cell>
        </row>
        <row r="42">
          <cell r="E42">
            <v>4339169</v>
          </cell>
          <cell r="F42">
            <v>3891090</v>
          </cell>
          <cell r="G42">
            <v>4149678.6924862564</v>
          </cell>
          <cell r="H42">
            <v>4143859.2677124618</v>
          </cell>
          <cell r="I42">
            <v>4137401.0181780676</v>
          </cell>
          <cell r="J42">
            <v>4131992.5758694676</v>
          </cell>
          <cell r="K42">
            <v>4126894.1122671966</v>
          </cell>
          <cell r="L42">
            <v>4122538.7544027907</v>
          </cell>
          <cell r="M42">
            <v>4118688.410066417</v>
          </cell>
          <cell r="N42">
            <v>4115132.4333771458</v>
          </cell>
          <cell r="O42">
            <v>4112224.5175038739</v>
          </cell>
          <cell r="P42">
            <v>4109562.9638062161</v>
          </cell>
        </row>
        <row r="43">
          <cell r="E43">
            <v>4042754.5470501138</v>
          </cell>
          <cell r="F43">
            <v>3983829.3639765172</v>
          </cell>
          <cell r="G43">
            <v>3982984.9727546293</v>
          </cell>
          <cell r="H43">
            <v>3987795.6140140076</v>
          </cell>
          <cell r="I43">
            <v>3992148.7238865606</v>
          </cell>
          <cell r="J43">
            <v>3997578.3699053638</v>
          </cell>
          <cell r="K43">
            <v>4003280.8345157742</v>
          </cell>
          <cell r="L43">
            <v>4009586.1030706684</v>
          </cell>
          <cell r="M43">
            <v>4016174.4019773039</v>
          </cell>
          <cell r="N43">
            <v>4022750.6228773482</v>
          </cell>
          <cell r="O43">
            <v>4029570.794100537</v>
          </cell>
          <cell r="P43">
            <v>4036152.3589605084</v>
          </cell>
        </row>
        <row r="44">
          <cell r="E44">
            <v>4016370.9193575224</v>
          </cell>
          <cell r="F44">
            <v>3928761.6624209685</v>
          </cell>
        </row>
        <row r="46">
          <cell r="E46">
            <v>16900689</v>
          </cell>
          <cell r="F46">
            <v>16682528</v>
          </cell>
          <cell r="G46">
            <v>16657712</v>
          </cell>
          <cell r="H46">
            <v>16589336</v>
          </cell>
          <cell r="I46">
            <v>16539373</v>
          </cell>
          <cell r="J46">
            <v>16549273</v>
          </cell>
          <cell r="K46">
            <v>14169151</v>
          </cell>
          <cell r="L46">
            <v>19861432</v>
          </cell>
          <cell r="M46">
            <v>15086607</v>
          </cell>
          <cell r="N46">
            <v>17526893</v>
          </cell>
          <cell r="O46">
            <v>14969215</v>
          </cell>
          <cell r="P46">
            <v>16092308</v>
          </cell>
        </row>
        <row r="47">
          <cell r="E47">
            <v>15897953</v>
          </cell>
          <cell r="F47">
            <v>16117897</v>
          </cell>
          <cell r="G47">
            <v>16150101.563331489</v>
          </cell>
          <cell r="H47">
            <v>16064172.629703209</v>
          </cell>
          <cell r="I47">
            <v>15931985.390426679</v>
          </cell>
          <cell r="J47">
            <v>15879459.548322644</v>
          </cell>
          <cell r="K47">
            <v>15907444.7969888</v>
          </cell>
          <cell r="L47">
            <v>15726383.706091978</v>
          </cell>
          <cell r="M47">
            <v>15628283.735763894</v>
          </cell>
          <cell r="N47">
            <v>15576118.984623451</v>
          </cell>
          <cell r="O47">
            <v>15467505.496368084</v>
          </cell>
          <cell r="P47">
            <v>15355878.640907306</v>
          </cell>
        </row>
        <row r="48">
          <cell r="E48">
            <v>14680880.640375532</v>
          </cell>
          <cell r="F48">
            <v>15426800.280603359</v>
          </cell>
          <cell r="G48">
            <v>15325235.195337955</v>
          </cell>
          <cell r="H48">
            <v>15250408.102081485</v>
          </cell>
          <cell r="I48">
            <v>15128999.895081583</v>
          </cell>
          <cell r="J48">
            <v>15089893.752864048</v>
          </cell>
          <cell r="K48">
            <v>15133766.993393179</v>
          </cell>
          <cell r="L48">
            <v>14962829.93585806</v>
          </cell>
          <cell r="M48">
            <v>14876723.686287686</v>
          </cell>
          <cell r="N48">
            <v>14837180.039637879</v>
          </cell>
          <cell r="O48">
            <v>14738608.610707704</v>
          </cell>
          <cell r="P48">
            <v>14635673.481628593</v>
          </cell>
        </row>
        <row r="49">
          <cell r="E49">
            <v>13873665.991834465</v>
          </cell>
          <cell r="F49">
            <v>14677296.597656921</v>
          </cell>
        </row>
        <row r="94">
          <cell r="E94">
            <v>65808940.86101836</v>
          </cell>
          <cell r="F94">
            <v>65866417.687348805</v>
          </cell>
          <cell r="G94">
            <v>63317109.155958943</v>
          </cell>
          <cell r="H94">
            <v>71790690.466900945</v>
          </cell>
          <cell r="I94">
            <v>72463754.763003409</v>
          </cell>
          <cell r="J94">
            <v>74877275.243722841</v>
          </cell>
          <cell r="K94">
            <v>72171236.342778042</v>
          </cell>
          <cell r="L94">
            <v>73238695.014597371</v>
          </cell>
          <cell r="M94">
            <v>72569859.166166171</v>
          </cell>
          <cell r="N94">
            <v>70210030.286484212</v>
          </cell>
          <cell r="O94">
            <v>71644157.469621032</v>
          </cell>
          <cell r="P94">
            <v>71041833.542399868</v>
          </cell>
        </row>
      </sheetData>
      <sheetData sheetId="1"/>
      <sheetData sheetId="2"/>
      <sheetData sheetId="3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hibit JFJ-1 TOC"/>
      <sheetName val="Schedule A"/>
      <sheetName val="Schedule B"/>
      <sheetName val="Schedule C"/>
      <sheetName val="Schedule C WP1"/>
      <sheetName val="Schedule D"/>
      <sheetName val="Schedule E"/>
      <sheetName val="Schedule E WP1"/>
      <sheetName val="Schedule F"/>
      <sheetName val="Schedule F PG2"/>
      <sheetName val="Schedule F PG3"/>
      <sheetName val="Schedule G"/>
      <sheetName val="Schedule H"/>
      <sheetName val="Schedule I"/>
    </sheetNames>
    <sheetDataSet>
      <sheetData sheetId="0"/>
      <sheetData sheetId="1">
        <row r="13">
          <cell r="D13">
            <v>-1752244.7423948273</v>
          </cell>
          <cell r="L13">
            <v>22628276.48874354</v>
          </cell>
        </row>
        <row r="15">
          <cell r="D15">
            <v>-824091.1248725797</v>
          </cell>
          <cell r="L15">
            <v>1407131.0600340336</v>
          </cell>
        </row>
        <row r="17">
          <cell r="D17">
            <v>452923.72695386969</v>
          </cell>
          <cell r="L17">
            <v>19822062.763976272</v>
          </cell>
        </row>
        <row r="19">
          <cell r="D19">
            <v>-206055.64245330449</v>
          </cell>
          <cell r="L19">
            <v>2123959.491994157</v>
          </cell>
        </row>
        <row r="21">
          <cell r="D21">
            <v>118889.64811151556</v>
          </cell>
          <cell r="L21">
            <v>340425.58231868502</v>
          </cell>
        </row>
        <row r="23">
          <cell r="D23">
            <v>0</v>
          </cell>
          <cell r="H23">
            <v>0</v>
          </cell>
          <cell r="L23">
            <v>0</v>
          </cell>
        </row>
        <row r="25">
          <cell r="D25">
            <v>0</v>
          </cell>
          <cell r="H25">
            <v>0</v>
          </cell>
          <cell r="L25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7">
          <cell r="C7">
            <v>15928385.195424639</v>
          </cell>
        </row>
        <row r="8">
          <cell r="C8">
            <v>1385971.2024781285</v>
          </cell>
        </row>
        <row r="9">
          <cell r="C9">
            <v>13695926.844316168</v>
          </cell>
        </row>
        <row r="10">
          <cell r="C10">
            <v>1831368.8143819117</v>
          </cell>
        </row>
        <row r="11">
          <cell r="C11">
            <v>269257.28967143723</v>
          </cell>
        </row>
        <row r="12">
          <cell r="C12">
            <v>0</v>
          </cell>
        </row>
        <row r="13">
          <cell r="C13">
            <v>0</v>
          </cell>
        </row>
      </sheetData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7">
          <cell r="E7">
            <v>22908969.280000001</v>
          </cell>
        </row>
        <row r="9">
          <cell r="E9">
            <v>712554.08</v>
          </cell>
        </row>
        <row r="10">
          <cell r="E10">
            <v>14801227.23</v>
          </cell>
        </row>
        <row r="11">
          <cell r="E11">
            <v>940851.57</v>
          </cell>
        </row>
        <row r="12">
          <cell r="E12">
            <v>2.41</v>
          </cell>
        </row>
        <row r="13">
          <cell r="E13">
            <v>26.06</v>
          </cell>
        </row>
        <row r="17">
          <cell r="E17">
            <v>1938345.09</v>
          </cell>
        </row>
        <row r="18">
          <cell r="E18">
            <v>4828111.5199999996</v>
          </cell>
        </row>
        <row r="19">
          <cell r="E19">
            <v>184708.07</v>
          </cell>
        </row>
        <row r="24">
          <cell r="E24">
            <v>34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22"/>
  <sheetViews>
    <sheetView zoomScale="80" zoomScaleNormal="80" zoomScaleSheetLayoutView="80" workbookViewId="0">
      <selection activeCell="T28" sqref="T28"/>
    </sheetView>
  </sheetViews>
  <sheetFormatPr defaultColWidth="9.109375" defaultRowHeight="13.2"/>
  <cols>
    <col min="1" max="1" width="7.109375" style="2" customWidth="1"/>
    <col min="2" max="2" width="3.109375" style="2" customWidth="1"/>
    <col min="3" max="3" width="21" style="2" customWidth="1"/>
    <col min="4" max="4" width="9.44140625" style="2" customWidth="1"/>
    <col min="5" max="5" width="12.44140625" style="2" customWidth="1"/>
    <col min="6" max="7" width="9.109375" style="2"/>
    <col min="8" max="8" width="15.44140625" style="2" customWidth="1"/>
    <col min="9" max="10" width="9.109375" style="2"/>
    <col min="11" max="11" width="13.44140625" style="2" customWidth="1"/>
    <col min="12" max="14" width="9.109375" style="2"/>
    <col min="15" max="15" width="13.44140625" style="2" customWidth="1"/>
    <col min="16" max="16384" width="9.109375" style="2"/>
  </cols>
  <sheetData>
    <row r="1" spans="1:15" ht="9" customHeight="1">
      <c r="B1" s="3"/>
      <c r="C1" s="3"/>
      <c r="D1" s="3"/>
      <c r="E1" s="3"/>
      <c r="F1" s="3"/>
    </row>
    <row r="2" spans="1:15" ht="26.25" customHeight="1">
      <c r="A2" s="987" t="s">
        <v>384</v>
      </c>
      <c r="B2" s="988"/>
      <c r="C2" s="988"/>
      <c r="D2" s="988"/>
      <c r="E2" s="988"/>
      <c r="F2" s="988"/>
      <c r="G2" s="988"/>
      <c r="H2" s="988"/>
      <c r="I2" s="988"/>
      <c r="J2" s="988"/>
      <c r="K2" s="988"/>
      <c r="L2" s="988"/>
      <c r="M2" s="988"/>
      <c r="N2" s="988"/>
      <c r="O2" s="988"/>
    </row>
    <row r="3" spans="1:15" ht="9.9" customHeight="1">
      <c r="B3" s="3"/>
      <c r="C3" s="3"/>
      <c r="D3" s="3"/>
      <c r="E3" s="3"/>
      <c r="F3" s="3"/>
    </row>
    <row r="4" spans="1:15" ht="25.5" customHeight="1">
      <c r="A4" s="987" t="s">
        <v>227</v>
      </c>
      <c r="B4" s="988"/>
      <c r="C4" s="988"/>
      <c r="D4" s="988"/>
      <c r="E4" s="988"/>
      <c r="F4" s="988"/>
      <c r="G4" s="988"/>
      <c r="H4" s="988"/>
      <c r="I4" s="988"/>
      <c r="J4" s="988"/>
      <c r="K4" s="988"/>
      <c r="L4" s="988"/>
      <c r="M4" s="988"/>
      <c r="N4" s="988"/>
      <c r="O4" s="988"/>
    </row>
    <row r="5" spans="1:15" ht="9" customHeight="1">
      <c r="A5" s="1"/>
      <c r="B5" s="3"/>
      <c r="C5" s="3"/>
      <c r="D5" s="3"/>
      <c r="E5" s="3"/>
      <c r="F5" s="3"/>
    </row>
    <row r="6" spans="1:15" ht="26.25" customHeight="1">
      <c r="A6" s="987" t="s">
        <v>165</v>
      </c>
      <c r="B6" s="989"/>
      <c r="C6" s="989"/>
      <c r="D6" s="989"/>
      <c r="E6" s="989"/>
      <c r="F6" s="989"/>
      <c r="G6" s="989"/>
      <c r="H6" s="989"/>
      <c r="I6" s="989"/>
      <c r="J6" s="989"/>
      <c r="K6" s="989"/>
      <c r="L6" s="989"/>
      <c r="M6" s="989"/>
      <c r="N6" s="989"/>
      <c r="O6" s="989"/>
    </row>
    <row r="7" spans="1:15" ht="26.25" customHeight="1">
      <c r="A7" s="987" t="s">
        <v>200</v>
      </c>
      <c r="B7" s="989"/>
      <c r="C7" s="989"/>
      <c r="D7" s="989"/>
      <c r="E7" s="989"/>
      <c r="F7" s="989"/>
      <c r="G7" s="989"/>
      <c r="H7" s="989"/>
      <c r="I7" s="989"/>
      <c r="J7" s="989"/>
      <c r="K7" s="989"/>
      <c r="L7" s="989"/>
      <c r="M7" s="989"/>
      <c r="N7" s="989"/>
      <c r="O7" s="989"/>
    </row>
    <row r="8" spans="1:15" ht="10.5" customHeight="1">
      <c r="A8" s="1"/>
      <c r="B8" s="3"/>
      <c r="C8" s="3"/>
      <c r="D8" s="3"/>
      <c r="E8" s="3"/>
      <c r="F8" s="3"/>
    </row>
    <row r="9" spans="1:15" ht="14.25" customHeight="1">
      <c r="A9" s="200"/>
      <c r="B9" s="174" t="s">
        <v>68</v>
      </c>
      <c r="C9" s="175"/>
      <c r="D9" s="176" t="s">
        <v>69</v>
      </c>
      <c r="E9" s="175"/>
      <c r="F9" s="177"/>
      <c r="G9" s="47"/>
      <c r="H9" s="47"/>
      <c r="I9" s="47"/>
      <c r="J9" s="47"/>
      <c r="K9" s="47"/>
      <c r="L9" s="47"/>
      <c r="M9" s="47"/>
      <c r="N9" s="47"/>
      <c r="O9" s="47"/>
    </row>
    <row r="10" spans="1:15" ht="14.25" customHeight="1">
      <c r="A10" s="200"/>
      <c r="B10" s="43" t="s">
        <v>40</v>
      </c>
      <c r="C10" s="42"/>
      <c r="D10" s="42" t="s">
        <v>228</v>
      </c>
      <c r="E10" s="42"/>
      <c r="F10" s="42"/>
      <c r="G10" s="47"/>
      <c r="H10" s="47"/>
      <c r="I10" s="47"/>
      <c r="J10" s="47"/>
      <c r="K10" s="47"/>
      <c r="L10" s="47"/>
      <c r="M10" s="47"/>
      <c r="N10" s="47"/>
      <c r="O10" s="47"/>
    </row>
    <row r="11" spans="1:15" ht="13.8">
      <c r="A11" s="47"/>
      <c r="B11" s="43" t="s">
        <v>36</v>
      </c>
      <c r="C11" s="42"/>
      <c r="D11" s="990" t="s">
        <v>229</v>
      </c>
      <c r="E11" s="990"/>
      <c r="F11" s="990"/>
      <c r="G11" s="990"/>
      <c r="H11" s="990"/>
      <c r="I11" s="990"/>
      <c r="J11" s="990"/>
      <c r="K11" s="990"/>
      <c r="L11" s="990"/>
      <c r="M11" s="990"/>
      <c r="N11" s="990"/>
      <c r="O11" s="990"/>
    </row>
    <row r="12" spans="1:15" ht="13.8">
      <c r="A12" s="47"/>
      <c r="B12" s="43" t="s">
        <v>37</v>
      </c>
      <c r="C12" s="42"/>
      <c r="D12" s="75" t="s">
        <v>230</v>
      </c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</row>
    <row r="13" spans="1:15" ht="13.8">
      <c r="A13" s="47"/>
      <c r="B13" s="43"/>
      <c r="C13" s="43" t="s">
        <v>231</v>
      </c>
      <c r="D13" s="75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</row>
    <row r="14" spans="1:15" ht="13.8">
      <c r="A14" s="47"/>
      <c r="B14" s="43" t="s">
        <v>38</v>
      </c>
      <c r="C14" s="42"/>
      <c r="D14" s="75" t="s">
        <v>232</v>
      </c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</row>
    <row r="15" spans="1:15" ht="13.8">
      <c r="A15" s="47"/>
      <c r="B15" s="43" t="s">
        <v>39</v>
      </c>
      <c r="C15" s="42"/>
      <c r="D15" s="43" t="s">
        <v>233</v>
      </c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</row>
    <row r="16" spans="1:15" ht="13.8">
      <c r="A16" s="47"/>
      <c r="B16" s="43"/>
      <c r="C16" s="43" t="s">
        <v>234</v>
      </c>
      <c r="D16" s="43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</row>
    <row r="17" spans="1:15" ht="13.8">
      <c r="A17" s="47"/>
      <c r="B17" s="43" t="s">
        <v>100</v>
      </c>
      <c r="C17" s="42"/>
      <c r="D17" s="43" t="s">
        <v>235</v>
      </c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</row>
    <row r="18" spans="1:15" ht="13.8">
      <c r="A18" s="47"/>
      <c r="B18" s="43"/>
      <c r="C18" s="43" t="s">
        <v>236</v>
      </c>
      <c r="D18" s="43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</row>
    <row r="19" spans="1:15" ht="13.8">
      <c r="A19" s="47"/>
      <c r="B19" s="43"/>
      <c r="C19" s="43" t="s">
        <v>237</v>
      </c>
      <c r="D19" s="43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</row>
    <row r="20" spans="1:15" ht="13.8">
      <c r="A20" s="47"/>
      <c r="B20" s="43" t="s">
        <v>162</v>
      </c>
      <c r="C20" s="42"/>
      <c r="D20" s="43" t="s">
        <v>193</v>
      </c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</row>
    <row r="21" spans="1:15" ht="13.8">
      <c r="A21" s="47"/>
      <c r="B21" s="43" t="s">
        <v>163</v>
      </c>
      <c r="C21" s="42"/>
      <c r="D21" s="43" t="s">
        <v>59</v>
      </c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</row>
    <row r="22" spans="1:15" ht="13.8">
      <c r="B22" s="43" t="s">
        <v>177</v>
      </c>
      <c r="C22" s="43"/>
      <c r="D22" s="42" t="s">
        <v>238</v>
      </c>
      <c r="E22" s="47"/>
      <c r="F22" s="47"/>
      <c r="G22" s="47"/>
      <c r="H22" s="47"/>
      <c r="I22" s="47"/>
    </row>
  </sheetData>
  <mergeCells count="5">
    <mergeCell ref="A2:O2"/>
    <mergeCell ref="A4:O4"/>
    <mergeCell ref="A7:O7"/>
    <mergeCell ref="D11:O11"/>
    <mergeCell ref="A6:O6"/>
  </mergeCells>
  <printOptions horizontalCentered="1"/>
  <pageMargins left="0.75" right="0.75" top="1.25" bottom="0.75" header="0.5" footer="0.25"/>
  <pageSetup scale="77" orientation="landscape" r:id="rId1"/>
  <headerFooter alignWithMargins="0">
    <oddHeader xml:space="preserve">&amp;RSettlement Exhibit JRD-2
Page &amp;P of &amp;N
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Y84"/>
  <sheetViews>
    <sheetView topLeftCell="B4" zoomScale="96" zoomScaleNormal="96" zoomScaleSheetLayoutView="71" workbookViewId="0">
      <selection activeCell="I25" sqref="I25"/>
    </sheetView>
  </sheetViews>
  <sheetFormatPr defaultRowHeight="13.2"/>
  <cols>
    <col min="1" max="1" width="23.5546875" bestFit="1" customWidth="1"/>
    <col min="2" max="2" width="14.5546875" customWidth="1"/>
    <col min="3" max="3" width="14.5546875" style="2" customWidth="1"/>
    <col min="4" max="4" width="14.88671875" style="2" bestFit="1" customWidth="1"/>
    <col min="5" max="5" width="14.5546875" style="2" customWidth="1"/>
    <col min="6" max="6" width="18.109375" customWidth="1"/>
    <col min="7" max="7" width="16.44140625" customWidth="1"/>
    <col min="8" max="8" width="15.5546875" style="2" bestFit="1" customWidth="1"/>
    <col min="9" max="9" width="12.44140625" style="2" customWidth="1"/>
    <col min="10" max="10" width="13.44140625" style="2" customWidth="1"/>
    <col min="11" max="11" width="13.5546875" style="2" customWidth="1"/>
    <col min="12" max="12" width="15.6640625" style="2" customWidth="1"/>
    <col min="13" max="13" width="19" style="2" bestFit="1" customWidth="1"/>
    <col min="14" max="14" width="15.44140625" style="2" customWidth="1"/>
    <col min="15" max="15" width="14.5546875" style="2" customWidth="1"/>
    <col min="16" max="16" width="16.88671875" customWidth="1"/>
    <col min="17" max="17" width="14.44140625" style="47" customWidth="1"/>
    <col min="18" max="19" width="15.44140625" customWidth="1"/>
    <col min="22" max="22" width="13.5546875" customWidth="1"/>
    <col min="23" max="23" width="12.88671875" customWidth="1"/>
    <col min="24" max="24" width="14.5546875" customWidth="1"/>
  </cols>
  <sheetData>
    <row r="1" spans="1:25">
      <c r="A1" s="28"/>
      <c r="B1" s="28"/>
      <c r="C1" s="28"/>
      <c r="D1" s="821"/>
      <c r="E1" s="28"/>
      <c r="F1" s="28"/>
      <c r="G1" s="298"/>
      <c r="H1" s="822"/>
      <c r="I1" s="298"/>
      <c r="J1" s="298"/>
      <c r="K1" s="298"/>
      <c r="L1" s="298"/>
      <c r="M1" s="298"/>
      <c r="N1" s="298"/>
      <c r="O1" s="28" t="s">
        <v>152</v>
      </c>
      <c r="Q1" s="181"/>
    </row>
    <row r="2" spans="1:25">
      <c r="A2" s="991" t="s">
        <v>0</v>
      </c>
      <c r="B2" s="991"/>
      <c r="C2" s="991"/>
      <c r="D2" s="991"/>
      <c r="E2" s="991"/>
      <c r="F2" s="991"/>
      <c r="G2" s="991"/>
      <c r="H2" s="991"/>
      <c r="I2" s="991"/>
      <c r="J2" s="991"/>
      <c r="K2" s="991"/>
      <c r="L2" s="991"/>
      <c r="M2" s="991"/>
      <c r="N2" s="991"/>
      <c r="O2" s="991"/>
      <c r="P2" s="991"/>
      <c r="Q2" s="181"/>
    </row>
    <row r="3" spans="1:25">
      <c r="A3" s="991" t="s">
        <v>70</v>
      </c>
      <c r="B3" s="991"/>
      <c r="C3" s="991"/>
      <c r="D3" s="991"/>
      <c r="E3" s="991"/>
      <c r="F3" s="991"/>
      <c r="G3" s="991"/>
      <c r="H3" s="991"/>
      <c r="I3" s="991"/>
      <c r="J3" s="991"/>
      <c r="K3" s="991"/>
      <c r="L3" s="991"/>
      <c r="M3" s="991"/>
      <c r="N3" s="991"/>
      <c r="O3" s="991"/>
      <c r="P3" s="991"/>
      <c r="Q3" s="181"/>
    </row>
    <row r="4" spans="1:25">
      <c r="A4" s="991" t="s">
        <v>223</v>
      </c>
      <c r="B4" s="991"/>
      <c r="C4" s="991"/>
      <c r="D4" s="991"/>
      <c r="E4" s="991"/>
      <c r="F4" s="991"/>
      <c r="G4" s="991"/>
      <c r="H4" s="991"/>
      <c r="I4" s="991"/>
      <c r="J4" s="991"/>
      <c r="K4" s="991"/>
      <c r="L4" s="991"/>
      <c r="M4" s="991"/>
      <c r="N4" s="991"/>
      <c r="O4" s="991"/>
      <c r="P4" s="991"/>
      <c r="Q4" s="181"/>
    </row>
    <row r="5" spans="1:25" s="2" customFormat="1" ht="13.8" thickBot="1">
      <c r="A5" s="28"/>
      <c r="B5" s="28"/>
      <c r="C5" s="28"/>
      <c r="D5" s="28"/>
      <c r="E5" s="28"/>
      <c r="F5" s="28"/>
      <c r="G5" s="28"/>
      <c r="H5" s="28"/>
      <c r="I5" s="28"/>
      <c r="J5" s="442"/>
      <c r="K5" s="462"/>
      <c r="L5" s="543"/>
      <c r="M5" s="28"/>
      <c r="N5" s="28"/>
      <c r="O5" s="28"/>
      <c r="P5" s="28"/>
      <c r="Q5" s="181"/>
      <c r="U5" s="47"/>
      <c r="V5" s="181"/>
      <c r="W5" s="181"/>
      <c r="X5" s="181"/>
    </row>
    <row r="6" spans="1:25">
      <c r="A6" s="60"/>
      <c r="B6" s="443" t="s">
        <v>224</v>
      </c>
      <c r="C6" s="37">
        <v>2018</v>
      </c>
      <c r="D6" s="276">
        <v>2018</v>
      </c>
      <c r="E6" s="276" t="s">
        <v>318</v>
      </c>
      <c r="F6" s="37">
        <v>2020</v>
      </c>
      <c r="G6" s="103" t="s">
        <v>225</v>
      </c>
      <c r="H6" s="103" t="s">
        <v>102</v>
      </c>
      <c r="I6" s="103">
        <v>2020</v>
      </c>
      <c r="J6" s="103">
        <v>2018</v>
      </c>
      <c r="K6" s="103">
        <v>2018</v>
      </c>
      <c r="L6" s="37">
        <v>2018</v>
      </c>
      <c r="M6" s="276">
        <v>2020</v>
      </c>
      <c r="N6" s="37" t="s">
        <v>5</v>
      </c>
      <c r="O6" s="103" t="s">
        <v>5</v>
      </c>
      <c r="P6" s="46"/>
      <c r="Q6" s="635"/>
      <c r="V6" s="47"/>
      <c r="W6" s="27"/>
      <c r="X6" s="26"/>
      <c r="Y6" s="181"/>
    </row>
    <row r="7" spans="1:25">
      <c r="A7" s="73"/>
      <c r="B7" s="27" t="s">
        <v>86</v>
      </c>
      <c r="C7" s="38" t="s">
        <v>10</v>
      </c>
      <c r="D7" s="274" t="s">
        <v>125</v>
      </c>
      <c r="E7" s="274" t="s">
        <v>311</v>
      </c>
      <c r="F7" s="38" t="s">
        <v>13</v>
      </c>
      <c r="G7" s="275" t="s">
        <v>12</v>
      </c>
      <c r="H7" s="275" t="s">
        <v>13</v>
      </c>
      <c r="I7" s="275" t="s">
        <v>99</v>
      </c>
      <c r="J7" s="275" t="s">
        <v>129</v>
      </c>
      <c r="K7" s="275" t="s">
        <v>131</v>
      </c>
      <c r="L7" s="38" t="s">
        <v>136</v>
      </c>
      <c r="M7" s="274" t="s">
        <v>52</v>
      </c>
      <c r="N7" s="38" t="s">
        <v>225</v>
      </c>
      <c r="O7" s="275" t="s">
        <v>13</v>
      </c>
      <c r="P7" s="46"/>
      <c r="Q7" s="635"/>
      <c r="V7" s="47"/>
      <c r="W7" s="27"/>
      <c r="X7" s="26"/>
      <c r="Y7" s="181"/>
    </row>
    <row r="8" spans="1:25">
      <c r="A8" s="73"/>
      <c r="B8" s="27" t="s">
        <v>9</v>
      </c>
      <c r="C8" s="38" t="s">
        <v>23</v>
      </c>
      <c r="D8" s="274" t="s">
        <v>101</v>
      </c>
      <c r="E8" s="274" t="s">
        <v>312</v>
      </c>
      <c r="F8" s="38" t="s">
        <v>34</v>
      </c>
      <c r="G8" s="275" t="s">
        <v>11</v>
      </c>
      <c r="H8" s="275" t="s">
        <v>105</v>
      </c>
      <c r="I8" s="275" t="s">
        <v>9</v>
      </c>
      <c r="J8" s="275" t="s">
        <v>130</v>
      </c>
      <c r="K8" s="275" t="s">
        <v>132</v>
      </c>
      <c r="L8" s="38" t="s">
        <v>151</v>
      </c>
      <c r="M8" s="274" t="s">
        <v>13</v>
      </c>
      <c r="N8" s="38" t="s">
        <v>12</v>
      </c>
      <c r="O8" s="275" t="s">
        <v>14</v>
      </c>
      <c r="P8" s="46"/>
      <c r="Q8" s="635"/>
      <c r="V8" s="47"/>
      <c r="W8" s="27"/>
      <c r="X8" s="27"/>
      <c r="Y8" s="26"/>
    </row>
    <row r="9" spans="1:25" ht="16.2" thickBot="1">
      <c r="A9" s="74" t="s">
        <v>4</v>
      </c>
      <c r="B9" s="513"/>
      <c r="C9" s="39" t="s">
        <v>34</v>
      </c>
      <c r="D9" s="277" t="s">
        <v>219</v>
      </c>
      <c r="E9" s="277"/>
      <c r="F9" s="39"/>
      <c r="G9" s="441"/>
      <c r="H9" s="290"/>
      <c r="I9" s="290"/>
      <c r="J9" s="290"/>
      <c r="K9" s="290"/>
      <c r="L9" s="39" t="s">
        <v>220</v>
      </c>
      <c r="M9" s="277" t="s">
        <v>34</v>
      </c>
      <c r="N9" s="39" t="s">
        <v>11</v>
      </c>
      <c r="O9" s="290" t="s">
        <v>226</v>
      </c>
      <c r="P9" s="148"/>
      <c r="Q9" s="635"/>
      <c r="V9" s="47"/>
      <c r="W9" s="181"/>
      <c r="X9" s="181"/>
      <c r="Y9" s="27"/>
    </row>
    <row r="10" spans="1:25">
      <c r="A10" s="73"/>
      <c r="B10" s="57" t="s">
        <v>28</v>
      </c>
      <c r="C10" s="40" t="s">
        <v>29</v>
      </c>
      <c r="D10" s="61" t="s">
        <v>32</v>
      </c>
      <c r="E10" s="61" t="s">
        <v>30</v>
      </c>
      <c r="F10" s="61" t="s">
        <v>31</v>
      </c>
      <c r="G10" s="62" t="s">
        <v>33</v>
      </c>
      <c r="H10" s="61" t="s">
        <v>53</v>
      </c>
      <c r="I10" s="61" t="s">
        <v>97</v>
      </c>
      <c r="J10" s="61" t="s">
        <v>103</v>
      </c>
      <c r="K10" s="61" t="s">
        <v>104</v>
      </c>
      <c r="L10" s="61" t="s">
        <v>201</v>
      </c>
      <c r="M10" s="61" t="s">
        <v>134</v>
      </c>
      <c r="N10" s="522" t="s">
        <v>135</v>
      </c>
      <c r="O10" s="522" t="s">
        <v>314</v>
      </c>
      <c r="P10" s="545"/>
      <c r="Q10" s="636"/>
      <c r="V10" s="47"/>
      <c r="W10" s="29"/>
      <c r="X10" s="26"/>
      <c r="Y10" s="27"/>
    </row>
    <row r="11" spans="1:25" ht="13.8" thickBot="1">
      <c r="A11" s="73"/>
      <c r="B11" s="58"/>
      <c r="C11" s="48"/>
      <c r="D11" s="48"/>
      <c r="E11" s="48"/>
      <c r="F11" s="63" t="s">
        <v>313</v>
      </c>
      <c r="G11" s="56"/>
      <c r="H11" s="64" t="s">
        <v>316</v>
      </c>
      <c r="I11" s="64"/>
      <c r="J11" s="292"/>
      <c r="K11" s="291"/>
      <c r="L11" s="64"/>
      <c r="M11" s="474" t="s">
        <v>317</v>
      </c>
      <c r="N11" s="56"/>
      <c r="O11" s="523" t="s">
        <v>315</v>
      </c>
      <c r="P11" s="546"/>
      <c r="Q11" s="637"/>
      <c r="V11" s="47"/>
      <c r="W11" s="237"/>
      <c r="X11" s="237"/>
      <c r="Y11" s="238"/>
    </row>
    <row r="12" spans="1:25" s="2" customFormat="1">
      <c r="A12" s="73"/>
      <c r="B12" s="59"/>
      <c r="C12" s="41"/>
      <c r="D12" s="41"/>
      <c r="E12" s="41"/>
      <c r="F12" s="41"/>
      <c r="G12" s="26"/>
      <c r="H12" s="65"/>
      <c r="I12" s="291"/>
      <c r="J12" s="237"/>
      <c r="K12" s="295"/>
      <c r="L12" s="291"/>
      <c r="M12" s="291"/>
      <c r="N12" s="26"/>
      <c r="O12" s="524"/>
      <c r="P12" s="546"/>
      <c r="Q12" s="637"/>
      <c r="V12" s="47"/>
      <c r="W12" s="181"/>
      <c r="X12" s="181"/>
      <c r="Y12" s="26"/>
    </row>
    <row r="13" spans="1:25">
      <c r="A13" s="36" t="s">
        <v>1</v>
      </c>
      <c r="B13" s="158">
        <f>+'Schedule B'!D27</f>
        <v>18629417.339955781</v>
      </c>
      <c r="C13" s="859">
        <f>+'Schedule E'!C7</f>
        <v>3389023.8690939699</v>
      </c>
      <c r="D13" s="859">
        <f>-'Schedule H'!I43</f>
        <v>-3533407.1494805589</v>
      </c>
      <c r="E13" s="859">
        <f>-'Schedule H'!J43-'Schedule H'!K43</f>
        <v>-108153.88276809297</v>
      </c>
      <c r="F13" s="859">
        <f>SUM(B13:E13)</f>
        <v>18376880.176801097</v>
      </c>
      <c r="G13" s="156">
        <f>'Schedule G'!AS4</f>
        <v>30856932735.450294</v>
      </c>
      <c r="H13" s="976">
        <f>+F13/G13</f>
        <v>5.9555109817148596E-4</v>
      </c>
      <c r="I13" s="294">
        <f>'Schedule F'!I47</f>
        <v>280540.40876950056</v>
      </c>
      <c r="J13" s="444">
        <f>'Schedule F PG2'!C7</f>
        <v>29807.087992720768</v>
      </c>
      <c r="K13" s="861">
        <f>'Schedule F PG2'!D7</f>
        <v>17072.645664322612</v>
      </c>
      <c r="L13" s="985">
        <f>+'Schedule F PG3'!C7</f>
        <v>-1860877.4884004062</v>
      </c>
      <c r="M13" s="863">
        <f>F13+I13+J13+K13+L13</f>
        <v>16843422.830827232</v>
      </c>
      <c r="N13" s="156">
        <f>G13</f>
        <v>30856932735.450294</v>
      </c>
      <c r="O13" s="864">
        <f>+M13/N13</f>
        <v>5.4585538281569054E-4</v>
      </c>
      <c r="P13" s="546" t="s">
        <v>79</v>
      </c>
      <c r="Q13" s="631"/>
      <c r="V13" s="47"/>
      <c r="W13" s="239"/>
      <c r="X13" s="239"/>
      <c r="Y13" s="239"/>
    </row>
    <row r="14" spans="1:25" s="2" customFormat="1">
      <c r="A14" s="36"/>
      <c r="B14" s="158"/>
      <c r="C14" s="159"/>
      <c r="D14" s="159"/>
      <c r="E14" s="159"/>
      <c r="F14" s="159"/>
      <c r="G14" s="156"/>
      <c r="H14" s="286"/>
      <c r="I14" s="294"/>
      <c r="J14" s="444"/>
      <c r="K14" s="861"/>
      <c r="L14" s="551"/>
      <c r="M14" s="863"/>
      <c r="N14" s="156"/>
      <c r="O14" s="544"/>
      <c r="P14" s="546"/>
      <c r="Q14" s="544"/>
      <c r="V14" s="47"/>
      <c r="W14" s="181"/>
      <c r="X14" s="181"/>
      <c r="Y14" s="239"/>
    </row>
    <row r="15" spans="1:25">
      <c r="A15" s="36" t="s">
        <v>194</v>
      </c>
      <c r="B15" s="158">
        <f>+'Schedule B'!E27</f>
        <v>727486.87556334969</v>
      </c>
      <c r="C15" s="859">
        <f>+'Schedule E'!C8</f>
        <v>105876.30727689792</v>
      </c>
      <c r="D15" s="859">
        <f>-'Schedule H'!I45</f>
        <v>-554331.07846883533</v>
      </c>
      <c r="E15" s="859">
        <f>-'Schedule H'!J45-'Schedule H'!K45</f>
        <v>-16967.492264298657</v>
      </c>
      <c r="F15" s="859">
        <f>SUM(B15:E15)</f>
        <v>262064.61210711364</v>
      </c>
      <c r="G15" s="156">
        <f>'Schedule G'!AS6</f>
        <v>1006913342.7215264</v>
      </c>
      <c r="H15" s="977">
        <f>+F15/G15</f>
        <v>2.6026530882865723E-4</v>
      </c>
      <c r="I15" s="294">
        <f>'Schedule F'!E47</f>
        <v>25057.361565614545</v>
      </c>
      <c r="J15" s="444">
        <f>'Schedule F PG2'!C8</f>
        <v>931.20158760951267</v>
      </c>
      <c r="K15" s="861">
        <f>'Schedule F PG2'!D8</f>
        <v>533.36557905939594</v>
      </c>
      <c r="L15" s="985">
        <f>+'Schedule F PG3'!C8</f>
        <v>-58135.570706150269</v>
      </c>
      <c r="M15" s="863">
        <f>F15+I15+J15+K15+L15</f>
        <v>230450.97013324685</v>
      </c>
      <c r="N15" s="156">
        <f>G15</f>
        <v>1006913342.7215264</v>
      </c>
      <c r="O15" s="978">
        <f>+M15/N15</f>
        <v>2.2886872221831382E-4</v>
      </c>
      <c r="P15" s="546" t="s">
        <v>79</v>
      </c>
      <c r="Q15" s="634"/>
      <c r="V15" s="47"/>
      <c r="W15" s="239"/>
      <c r="X15" s="239"/>
      <c r="Y15" s="239"/>
    </row>
    <row r="16" spans="1:25" s="2" customFormat="1">
      <c r="A16" s="36"/>
      <c r="B16" s="158"/>
      <c r="C16" s="159"/>
      <c r="D16" s="159"/>
      <c r="E16" s="159"/>
      <c r="F16" s="159"/>
      <c r="G16" s="156"/>
      <c r="H16" s="286"/>
      <c r="I16" s="294"/>
      <c r="J16" s="444"/>
      <c r="K16" s="861"/>
      <c r="L16" s="551"/>
      <c r="M16" s="863"/>
      <c r="N16" s="156"/>
      <c r="O16" s="632"/>
      <c r="P16" s="546"/>
      <c r="Q16" s="632"/>
      <c r="V16" s="47"/>
      <c r="W16" s="239"/>
      <c r="X16" s="239"/>
      <c r="Y16" s="239"/>
    </row>
    <row r="17" spans="1:25" s="2" customFormat="1">
      <c r="A17" s="440" t="s">
        <v>195</v>
      </c>
      <c r="B17" s="158">
        <f>'Schedule B'!F27</f>
        <v>15333917.056510618</v>
      </c>
      <c r="C17" s="859">
        <f>'Schedule E'!C9</f>
        <v>2629994.4425714682</v>
      </c>
      <c r="D17" s="859">
        <f>-'Schedule H'!I47</f>
        <v>-2217416.0069446862</v>
      </c>
      <c r="E17" s="859">
        <f>-'Schedule H'!J47-'Schedule H'!K47</f>
        <v>-67872.775685769549</v>
      </c>
      <c r="F17" s="859">
        <f>SUM(B17:E17)</f>
        <v>15678622.716451628</v>
      </c>
      <c r="G17" s="156">
        <f>'Schedule G'!AS8</f>
        <v>33788429058.154591</v>
      </c>
      <c r="H17" s="976">
        <f>+F17/G17</f>
        <v>4.6402342912914166E-4</v>
      </c>
      <c r="I17" s="294">
        <f>'Schedule F'!F47</f>
        <v>194186.69782454046</v>
      </c>
      <c r="J17" s="444">
        <f>'Schedule F PG2'!C9</f>
        <v>23131.284640686819</v>
      </c>
      <c r="K17" s="861">
        <f>'Schedule F PG2'!D9</f>
        <v>13248.936847755009</v>
      </c>
      <c r="L17" s="985">
        <f>+'Schedule F PG3'!C9</f>
        <v>-1444102.3851826161</v>
      </c>
      <c r="M17" s="863">
        <f>F17+I17+J17+K17+L17</f>
        <v>14465087.250581995</v>
      </c>
      <c r="N17" s="156">
        <f>G17</f>
        <v>33788429058.154591</v>
      </c>
      <c r="O17" s="864">
        <f>+M17/N17</f>
        <v>4.2810771775407389E-4</v>
      </c>
      <c r="P17" s="546" t="s">
        <v>79</v>
      </c>
      <c r="Q17" s="631"/>
      <c r="V17" s="47"/>
      <c r="W17" s="239"/>
      <c r="X17" s="239"/>
      <c r="Y17" s="239"/>
    </row>
    <row r="18" spans="1:25" s="2" customFormat="1">
      <c r="A18" s="333"/>
      <c r="B18" s="158"/>
      <c r="C18" s="159"/>
      <c r="D18" s="159"/>
      <c r="E18" s="159"/>
      <c r="F18" s="159"/>
      <c r="G18" s="156"/>
      <c r="H18" s="286"/>
      <c r="I18" s="294"/>
      <c r="J18" s="444"/>
      <c r="K18" s="861"/>
      <c r="L18" s="551"/>
      <c r="M18" s="863"/>
      <c r="N18" s="156"/>
      <c r="O18" s="632"/>
      <c r="P18" s="546"/>
      <c r="Q18" s="632"/>
      <c r="V18" s="47"/>
      <c r="W18" s="239"/>
      <c r="X18" s="239"/>
      <c r="Y18" s="239"/>
    </row>
    <row r="19" spans="1:25" s="2" customFormat="1" ht="15" customHeight="1">
      <c r="A19" s="440" t="s">
        <v>112</v>
      </c>
      <c r="B19" s="158">
        <f>'Schedule B'!G27</f>
        <v>3047799.8048048099</v>
      </c>
      <c r="C19" s="859">
        <f>'Schedule E'!C10</f>
        <v>596347.81550919334</v>
      </c>
      <c r="D19" s="859">
        <f>-'Schedule H'!I49</f>
        <v>276497.77761468524</v>
      </c>
      <c r="E19" s="859">
        <f>-'Schedule H'!J49-'Schedule H'!K49</f>
        <v>8463.3066501190206</v>
      </c>
      <c r="F19" s="859">
        <f>SUM(B19:E19)</f>
        <v>3929108.7045788071</v>
      </c>
      <c r="G19" s="156">
        <f>'Schedule G'!AS10</f>
        <v>3918415445.1095371</v>
      </c>
      <c r="H19" s="976">
        <f>+F19/G19</f>
        <v>1.0027289754287326E-3</v>
      </c>
      <c r="I19" s="294">
        <f>'Schedule F'!G47</f>
        <v>50255.756028045609</v>
      </c>
      <c r="J19" s="444">
        <f>'Schedule F PG2'!C10</f>
        <v>5244.9886745416925</v>
      </c>
      <c r="K19" s="861">
        <f>'Schedule F PG2'!D10</f>
        <v>3004.1791796536295</v>
      </c>
      <c r="L19" s="985">
        <f>+'Schedule F PG3'!C10</f>
        <v>-327448.33556881815</v>
      </c>
      <c r="M19" s="863">
        <f>F19+I19+J19+K19+L19</f>
        <v>3660165.2928922293</v>
      </c>
      <c r="N19" s="156">
        <f>G19</f>
        <v>3918415445.1095371</v>
      </c>
      <c r="O19" s="864">
        <f>+M19/N19</f>
        <v>9.3409321807884805E-4</v>
      </c>
      <c r="P19" s="546" t="s">
        <v>79</v>
      </c>
      <c r="Q19" s="631"/>
      <c r="V19" s="47"/>
      <c r="W19" s="239"/>
      <c r="X19" s="239"/>
      <c r="Y19" s="239"/>
    </row>
    <row r="20" spans="1:25" s="2" customFormat="1">
      <c r="A20" s="333"/>
      <c r="B20" s="158"/>
      <c r="C20" s="159"/>
      <c r="D20" s="159"/>
      <c r="E20" s="159"/>
      <c r="F20" s="159"/>
      <c r="G20" s="156"/>
      <c r="H20" s="286"/>
      <c r="I20" s="294"/>
      <c r="J20" s="444"/>
      <c r="K20" s="861"/>
      <c r="L20" s="551"/>
      <c r="M20" s="863"/>
      <c r="N20" s="156"/>
      <c r="O20" s="632"/>
      <c r="P20" s="546"/>
      <c r="Q20" s="632"/>
      <c r="V20" s="47"/>
      <c r="W20" s="239"/>
      <c r="X20" s="239"/>
      <c r="Y20" s="239"/>
    </row>
    <row r="21" spans="1:25" s="2" customFormat="1" ht="26.4">
      <c r="A21" s="440" t="s">
        <v>127</v>
      </c>
      <c r="B21" s="158">
        <f>'Schedule B'!H27</f>
        <v>82370.365947951315</v>
      </c>
      <c r="C21" s="859">
        <f>'Schedule E'!C11</f>
        <v>17185.385209255346</v>
      </c>
      <c r="D21" s="859">
        <f>-'Schedule H'!I51</f>
        <v>108426.72862087912</v>
      </c>
      <c r="E21" s="859">
        <f>-'Schedule H'!J51-'Schedule H'!K51</f>
        <v>3318.8283150200577</v>
      </c>
      <c r="F21" s="859">
        <f>SUM(B21:E21)</f>
        <v>211301.30809310582</v>
      </c>
      <c r="G21" s="156">
        <f>'Schedule G'!AS12</f>
        <v>845000000</v>
      </c>
      <c r="H21" s="977">
        <f>+F21/G21</f>
        <v>2.5006071963681165E-4</v>
      </c>
      <c r="I21" s="294">
        <f>'Schedule F'!H47</f>
        <v>473.38386221876885</v>
      </c>
      <c r="J21" s="444">
        <f>'Schedule F PG2'!C11</f>
        <v>151.14862240790922</v>
      </c>
      <c r="K21" s="861">
        <f>'Schedule F PG2'!D11</f>
        <v>86.573598657168944</v>
      </c>
      <c r="L21" s="985">
        <f>+'Schedule F PG3'!C11</f>
        <v>-9436.3149097389396</v>
      </c>
      <c r="M21" s="863">
        <f>F21+I21+J21+K21+L21</f>
        <v>202576.09926665074</v>
      </c>
      <c r="N21" s="156">
        <f>G21</f>
        <v>845000000</v>
      </c>
      <c r="O21" s="978">
        <f>+M21/N21</f>
        <v>2.3973502871792987E-4</v>
      </c>
      <c r="P21" s="546" t="s">
        <v>79</v>
      </c>
      <c r="Q21" s="634"/>
      <c r="V21" s="47"/>
      <c r="W21" s="239"/>
      <c r="X21" s="239"/>
      <c r="Y21" s="239"/>
    </row>
    <row r="22" spans="1:25" s="2" customFormat="1">
      <c r="A22" s="333"/>
      <c r="B22" s="158"/>
      <c r="C22" s="159"/>
      <c r="D22" s="159"/>
      <c r="E22" s="159"/>
      <c r="F22" s="159"/>
      <c r="G22" s="156"/>
      <c r="H22" s="286"/>
      <c r="I22" s="294"/>
      <c r="J22" s="444"/>
      <c r="K22" s="446"/>
      <c r="L22" s="551"/>
      <c r="M22" s="294"/>
      <c r="N22" s="156"/>
      <c r="O22" s="632"/>
      <c r="P22" s="546"/>
      <c r="Q22" s="632"/>
      <c r="V22" s="47"/>
      <c r="W22" s="239"/>
      <c r="X22" s="239"/>
      <c r="Y22" s="239"/>
    </row>
    <row r="23" spans="1:25" ht="14.4" customHeight="1">
      <c r="A23" s="36" t="s">
        <v>116</v>
      </c>
      <c r="B23" s="158">
        <v>0</v>
      </c>
      <c r="C23" s="159">
        <f>+'Schedule E'!C12</f>
        <v>0</v>
      </c>
      <c r="D23" s="159">
        <f>-'Schedule H'!I53</f>
        <v>0</v>
      </c>
      <c r="E23" s="159">
        <f>-'Schedule H'!J53-'Schedule H'!K53</f>
        <v>0</v>
      </c>
      <c r="F23" s="159">
        <f>SUM(B23:E23)</f>
        <v>0</v>
      </c>
      <c r="G23" s="156">
        <f>'Schedule G'!AS14</f>
        <v>20772844344.984562</v>
      </c>
      <c r="H23" s="820">
        <f>+F23/G23</f>
        <v>0</v>
      </c>
      <c r="I23" s="446">
        <v>0</v>
      </c>
      <c r="J23" s="444">
        <f>'Schedule F PG2'!C12</f>
        <v>0</v>
      </c>
      <c r="K23" s="446">
        <f>'Schedule F PG2'!D12</f>
        <v>0</v>
      </c>
      <c r="L23" s="294">
        <f>+'Schedule F PG3'!C12</f>
        <v>0</v>
      </c>
      <c r="M23" s="294">
        <f>F23+I23+J23+K23+L23</f>
        <v>0</v>
      </c>
      <c r="N23" s="156">
        <f>G23</f>
        <v>20772844344.984562</v>
      </c>
      <c r="O23" s="634">
        <f>+M23/N23</f>
        <v>0</v>
      </c>
      <c r="P23" s="546" t="s">
        <v>79</v>
      </c>
      <c r="Q23" s="634"/>
      <c r="V23" s="47"/>
      <c r="W23" s="181"/>
      <c r="X23" s="181"/>
      <c r="Y23" s="239"/>
    </row>
    <row r="24" spans="1:25" s="2" customFormat="1" ht="11.4" customHeight="1">
      <c r="A24" s="36"/>
      <c r="B24" s="158"/>
      <c r="C24" s="159"/>
      <c r="D24" s="629"/>
      <c r="E24" s="629"/>
      <c r="F24" s="159"/>
      <c r="G24" s="156"/>
      <c r="H24" s="168"/>
      <c r="I24" s="294"/>
      <c r="J24" s="444"/>
      <c r="K24" s="447"/>
      <c r="L24" s="448"/>
      <c r="M24" s="294"/>
      <c r="N24" s="156"/>
      <c r="O24" s="632"/>
      <c r="P24" s="73"/>
      <c r="Q24" s="632"/>
      <c r="V24" s="47"/>
      <c r="W24" s="239"/>
      <c r="X24" s="239"/>
      <c r="Y24" s="239"/>
    </row>
    <row r="25" spans="1:25">
      <c r="A25" s="36" t="s">
        <v>3</v>
      </c>
      <c r="B25" s="158">
        <v>0</v>
      </c>
      <c r="C25" s="159">
        <f>+'Schedule E'!C13</f>
        <v>0</v>
      </c>
      <c r="D25" s="159">
        <f>-'Schedule H'!I55</f>
        <v>-62.47</v>
      </c>
      <c r="E25" s="159">
        <f>-'Schedule H'!J55-'Schedule H'!K55</f>
        <v>-1.9121411065</v>
      </c>
      <c r="F25" s="159">
        <f>SUM(B25:E25)</f>
        <v>-64.382141106500001</v>
      </c>
      <c r="G25" s="156">
        <f>'Schedule G'!AS16</f>
        <v>226553437.66021079</v>
      </c>
      <c r="H25" s="339">
        <f>+F25/G25</f>
        <v>-2.841808174328459E-7</v>
      </c>
      <c r="I25" s="294">
        <v>0</v>
      </c>
      <c r="J25" s="444">
        <f>'Schedule F PG2'!C13</f>
        <v>0</v>
      </c>
      <c r="K25" s="446">
        <f>'Schedule F PG2'!D13</f>
        <v>0</v>
      </c>
      <c r="L25" s="294">
        <f>+'Schedule F PG3'!C13</f>
        <v>0</v>
      </c>
      <c r="M25" s="294">
        <f>F25+I25+J25+K25+L25</f>
        <v>-64.382141106500001</v>
      </c>
      <c r="N25" s="156">
        <f>G25</f>
        <v>226553437.66021079</v>
      </c>
      <c r="O25" s="631">
        <f>+M25/N25</f>
        <v>-2.841808174328459E-7</v>
      </c>
      <c r="P25" s="73" t="s">
        <v>79</v>
      </c>
      <c r="Q25" s="631"/>
      <c r="V25" s="47"/>
      <c r="W25" s="239"/>
      <c r="X25" s="26"/>
      <c r="Y25" s="239"/>
    </row>
    <row r="26" spans="1:25" s="2" customFormat="1" ht="13.8" thickBot="1">
      <c r="A26" s="74"/>
      <c r="B26" s="299"/>
      <c r="C26" s="300"/>
      <c r="D26" s="630"/>
      <c r="E26" s="630"/>
      <c r="F26" s="300"/>
      <c r="G26" s="301"/>
      <c r="H26" s="296"/>
      <c r="I26" s="302"/>
      <c r="J26" s="445"/>
      <c r="K26" s="296"/>
      <c r="L26" s="302"/>
      <c r="M26" s="302"/>
      <c r="N26" s="301"/>
      <c r="O26" s="633"/>
      <c r="P26" s="547"/>
      <c r="Q26" s="638"/>
      <c r="V26" s="47"/>
      <c r="W26" s="239"/>
      <c r="X26" s="239"/>
      <c r="Y26" s="240"/>
    </row>
    <row r="27" spans="1:25" ht="13.8" thickBot="1">
      <c r="A27" s="116" t="s">
        <v>5</v>
      </c>
      <c r="B27" s="265">
        <f>SUM(B13:B25)</f>
        <v>37820991.442782514</v>
      </c>
      <c r="C27" s="860">
        <f>SUM(C13:C25)</f>
        <v>6738427.8196607847</v>
      </c>
      <c r="D27" s="266">
        <f>ROUNDUP(SUM(D13:D25),0)</f>
        <v>-5920293</v>
      </c>
      <c r="E27" s="266">
        <f>ROUNDUP(SUM(E13:E25),0)</f>
        <v>-181214</v>
      </c>
      <c r="F27" s="860">
        <f>SUM(F13:F25)</f>
        <v>38457913.135890648</v>
      </c>
      <c r="G27" s="856">
        <f>G13+G15+G17+G19+G21+G23+G25</f>
        <v>91415088364.080734</v>
      </c>
      <c r="H27" s="765"/>
      <c r="I27" s="293">
        <f t="shared" ref="I27:L27" si="0">SUM(I13:I25)</f>
        <v>550513.60804992006</v>
      </c>
      <c r="J27" s="293">
        <f t="shared" si="0"/>
        <v>59265.711517966709</v>
      </c>
      <c r="K27" s="862">
        <f t="shared" si="0"/>
        <v>33945.700869447814</v>
      </c>
      <c r="L27" s="862">
        <f t="shared" si="0"/>
        <v>-3700000.0947677298</v>
      </c>
      <c r="M27" s="862">
        <f>SUM(M13:M25)</f>
        <v>35401638.061560251</v>
      </c>
      <c r="N27" s="157">
        <f>N13+N15+N17+N19+N21+N23+N25</f>
        <v>91415088364.080734</v>
      </c>
      <c r="O27" s="293"/>
      <c r="P27" s="297"/>
      <c r="Q27" s="562"/>
      <c r="V27" s="47"/>
      <c r="W27" s="239"/>
      <c r="X27" s="239"/>
      <c r="Y27" s="181"/>
    </row>
    <row r="28" spans="1:25" s="181" customFormat="1">
      <c r="A28" s="30"/>
      <c r="B28" s="766"/>
      <c r="C28" s="766"/>
      <c r="D28" s="767"/>
      <c r="E28" s="767"/>
      <c r="F28" s="767"/>
      <c r="G28" s="766"/>
      <c r="H28" s="766"/>
      <c r="I28" s="766"/>
      <c r="J28" s="766"/>
      <c r="K28" s="766"/>
      <c r="L28" s="766"/>
      <c r="M28" s="767"/>
    </row>
    <row r="29" spans="1:25">
      <c r="A29" s="149" t="s">
        <v>54</v>
      </c>
      <c r="B29" s="373">
        <f>+'Schedule B'!I27</f>
        <v>37820991.442782514</v>
      </c>
      <c r="C29" s="869">
        <f>+'Schedule E'!C14</f>
        <v>6738427.8196607847</v>
      </c>
      <c r="D29" s="768">
        <f>-'Schedule H'!C31</f>
        <v>-5920292.5285694227</v>
      </c>
      <c r="E29" s="854">
        <f>-'Schedule H'!J56-'Schedule H'!K56</f>
        <v>-181213.9278941286</v>
      </c>
      <c r="F29" s="869">
        <f>'Schedule B'!I27+'Schedule E'!C14-'Schedule H'!E31-'Schedule H'!J56-'Schedule H'!K56</f>
        <v>38457912.805979744</v>
      </c>
      <c r="G29" s="857">
        <f>'Schedule G'!AS17</f>
        <v>91415088364.080734</v>
      </c>
      <c r="H29" s="374"/>
      <c r="I29" s="374">
        <f>'Schedule F'!J47</f>
        <v>550513.60804991995</v>
      </c>
      <c r="J29" s="374">
        <f>'Schedule F PG2'!C14</f>
        <v>59265.711517966709</v>
      </c>
      <c r="K29" s="869">
        <f>'Schedule F PG2'!D14</f>
        <v>33945.700869447814</v>
      </c>
      <c r="L29" s="869">
        <f>+'Schedule F PG3'!C14</f>
        <v>-3700000.0947677298</v>
      </c>
      <c r="M29" s="869">
        <f>ROUNDUP(F29+I29+J29+K29+L29,0)</f>
        <v>35401638</v>
      </c>
      <c r="N29" s="737">
        <f>'Schedule G'!AS17</f>
        <v>91415088364.080734</v>
      </c>
      <c r="O29" s="374"/>
      <c r="Q29" s="567"/>
    </row>
    <row r="30" spans="1:25" s="2" customFormat="1">
      <c r="A30" s="55"/>
      <c r="B30" s="434"/>
      <c r="C30" s="435"/>
      <c r="D30" s="436"/>
      <c r="E30" s="435"/>
      <c r="F30" s="437"/>
      <c r="G30" s="435"/>
      <c r="H30" s="435"/>
      <c r="I30" s="435"/>
      <c r="J30" s="435"/>
      <c r="K30" s="435"/>
      <c r="L30" s="435"/>
      <c r="M30" s="435"/>
      <c r="N30" s="437"/>
      <c r="O30" s="435"/>
      <c r="Q30" s="47"/>
    </row>
    <row r="31" spans="1:25" ht="55.35" customHeight="1">
      <c r="B31" s="749"/>
      <c r="C31" s="750" t="s">
        <v>164</v>
      </c>
      <c r="D31" s="750" t="s">
        <v>196</v>
      </c>
      <c r="E31" s="750" t="s">
        <v>197</v>
      </c>
      <c r="F31" s="750" t="s">
        <v>198</v>
      </c>
      <c r="G31" s="750" t="s">
        <v>202</v>
      </c>
      <c r="H31" s="750" t="s">
        <v>199</v>
      </c>
      <c r="I31" s="750" t="s">
        <v>216</v>
      </c>
      <c r="J31" s="750" t="s">
        <v>287</v>
      </c>
      <c r="K31"/>
      <c r="L31"/>
      <c r="P31" s="2"/>
      <c r="R31" s="2"/>
      <c r="S31" s="2"/>
    </row>
    <row r="32" spans="1:25" ht="15" customHeight="1">
      <c r="A32" s="66"/>
      <c r="B32" s="751" t="s">
        <v>1</v>
      </c>
      <c r="C32" s="752">
        <f>(F13+J13+L13)/G13</f>
        <v>5.3621044963372496E-4</v>
      </c>
      <c r="D32" s="753">
        <f>SUM(0.0012*1.0212)</f>
        <v>1.2254399999999999E-3</v>
      </c>
      <c r="E32" s="753">
        <f>SUM(0.001225*1.0156)</f>
        <v>1.2441100000000001E-3</v>
      </c>
      <c r="F32" s="753">
        <v>1.266E-3</v>
      </c>
      <c r="G32" s="753">
        <f>F32+(F32*0)</f>
        <v>1.266E-3</v>
      </c>
      <c r="H32" s="753">
        <f>SUM(0.001263*1.01105814979122)</f>
        <v>1.276966443186311E-3</v>
      </c>
      <c r="I32" s="753">
        <f>SUM(0.001277*1.020473)</f>
        <v>1.3031440209999999E-3</v>
      </c>
      <c r="J32" s="753">
        <f>SUM(0.001303*1.02224)</f>
        <v>1.3319787199999999E-3</v>
      </c>
      <c r="K32" s="439" t="str">
        <f>IF(J32&gt;C32,"Satisfactory","Unsatisfactory")</f>
        <v>Satisfactory</v>
      </c>
      <c r="L32"/>
      <c r="P32" s="2"/>
      <c r="R32" s="2"/>
      <c r="S32" s="2"/>
    </row>
    <row r="33" spans="1:19" ht="14.4" customHeight="1">
      <c r="A33" s="66"/>
      <c r="B33" s="754" t="s">
        <v>126</v>
      </c>
      <c r="C33" s="755">
        <f>(SUM(F15:F21)+SUM(J15:J21)+SUM(L15:L21))/SUM(G15:G21)</f>
        <v>4.6188086667242834E-4</v>
      </c>
      <c r="D33" s="755">
        <f>SUM(0.00075*1.0212)</f>
        <v>7.6590000000000013E-4</v>
      </c>
      <c r="E33" s="755">
        <f>SUM(0.000766*1.0156)</f>
        <v>7.7794959999999999E-4</v>
      </c>
      <c r="F33" s="755">
        <v>7.9100000000000004E-4</v>
      </c>
      <c r="G33" s="755">
        <f>F33+(F33*0)</f>
        <v>7.9100000000000004E-4</v>
      </c>
      <c r="H33" s="755">
        <f>SUM(0.0007895*1.01105814979122)</f>
        <v>7.9823040926016832E-4</v>
      </c>
      <c r="I33" s="755">
        <f>SUM(0.000799*1.020473)</f>
        <v>8.1535792699999993E-4</v>
      </c>
      <c r="J33" s="755">
        <f>SUM(0.000815*1.02224)</f>
        <v>8.3312559999999998E-4</v>
      </c>
      <c r="K33" s="439" t="str">
        <f>IF(J33&gt;C33,"Satisfactory","Unsatisfactory")</f>
        <v>Satisfactory</v>
      </c>
      <c r="L33" s="464"/>
      <c r="P33" s="2"/>
      <c r="R33" s="2"/>
      <c r="S33" s="2"/>
    </row>
    <row r="34" spans="1:19" ht="15">
      <c r="G34" s="464"/>
      <c r="L34" s="748"/>
    </row>
    <row r="35" spans="1:19" ht="15">
      <c r="A35" s="26"/>
      <c r="B35" s="66"/>
      <c r="C35" s="66"/>
      <c r="D35" s="66"/>
      <c r="E35" s="66"/>
      <c r="F35" s="66"/>
      <c r="G35" s="552"/>
      <c r="H35" s="66"/>
      <c r="I35" s="66"/>
      <c r="J35" s="66"/>
      <c r="K35" s="66"/>
      <c r="L35" s="66"/>
      <c r="M35" s="66"/>
      <c r="N35" s="66"/>
      <c r="O35" s="66"/>
      <c r="P35" s="66"/>
    </row>
    <row r="36" spans="1:19">
      <c r="A36" s="26"/>
      <c r="B36" s="27"/>
      <c r="C36" s="27"/>
      <c r="D36" s="27"/>
      <c r="E36" s="27"/>
      <c r="F36" s="27"/>
      <c r="G36" s="27"/>
      <c r="H36" s="27"/>
      <c r="I36" s="27"/>
      <c r="J36" s="27"/>
      <c r="K36" s="27"/>
      <c r="L36" s="27"/>
      <c r="M36" s="27"/>
      <c r="N36" s="27"/>
      <c r="O36" s="27"/>
      <c r="P36" s="26"/>
    </row>
    <row r="37" spans="1:19">
      <c r="A37" s="26"/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  <c r="O37" s="27"/>
      <c r="P37" s="26"/>
    </row>
    <row r="38" spans="1:19">
      <c r="A38" s="26"/>
      <c r="B38" s="27"/>
      <c r="C38" s="27"/>
      <c r="D38" s="27"/>
      <c r="E38" s="27"/>
      <c r="F38" s="27"/>
      <c r="G38" s="27"/>
      <c r="H38" s="27"/>
      <c r="I38" s="27"/>
      <c r="J38" s="27"/>
      <c r="K38" s="27"/>
      <c r="L38" s="27"/>
      <c r="M38" s="27"/>
      <c r="N38" s="27"/>
      <c r="O38" s="27"/>
      <c r="P38" s="26"/>
    </row>
    <row r="39" spans="1:19">
      <c r="A39" s="30"/>
      <c r="B39" s="27"/>
      <c r="C39" s="27"/>
      <c r="D39" s="27"/>
      <c r="E39" s="27"/>
      <c r="F39" s="27"/>
      <c r="G39" s="553"/>
      <c r="H39" s="553"/>
      <c r="I39" s="553"/>
      <c r="J39" s="553"/>
      <c r="K39" s="27"/>
      <c r="L39" s="27"/>
      <c r="M39" s="27"/>
      <c r="N39" s="27"/>
      <c r="O39" s="553"/>
      <c r="P39" s="26"/>
    </row>
    <row r="40" spans="1:19">
      <c r="A40" s="26"/>
      <c r="B40" s="554"/>
      <c r="C40" s="554"/>
      <c r="D40" s="398"/>
      <c r="E40" s="398"/>
      <c r="F40" s="398"/>
      <c r="G40" s="398"/>
      <c r="H40" s="398"/>
      <c r="I40" s="398"/>
      <c r="J40" s="398"/>
      <c r="K40" s="398"/>
      <c r="L40" s="398"/>
      <c r="M40" s="398"/>
      <c r="N40" s="398"/>
      <c r="O40" s="398"/>
      <c r="P40" s="26"/>
    </row>
    <row r="41" spans="1:19">
      <c r="A41" s="26"/>
      <c r="B41" s="26"/>
      <c r="C41" s="26"/>
      <c r="D41" s="26"/>
      <c r="E41" s="554"/>
      <c r="F41" s="26"/>
      <c r="G41" s="237"/>
      <c r="H41" s="237"/>
      <c r="I41" s="237"/>
      <c r="J41" s="237"/>
      <c r="K41" s="237"/>
      <c r="L41" s="237"/>
      <c r="M41" s="555"/>
      <c r="N41" s="26"/>
      <c r="O41" s="237"/>
      <c r="P41" s="26"/>
    </row>
    <row r="42" spans="1:19">
      <c r="A42" s="26"/>
      <c r="B42" s="554"/>
      <c r="C42" s="554"/>
      <c r="D42" s="554"/>
      <c r="E42" s="554"/>
      <c r="F42" s="26"/>
      <c r="G42" s="237"/>
      <c r="H42" s="237"/>
      <c r="I42" s="237"/>
      <c r="J42" s="237"/>
      <c r="K42" s="237"/>
      <c r="L42" s="237"/>
      <c r="M42" s="237"/>
      <c r="N42" s="26"/>
      <c r="O42" s="237"/>
      <c r="P42" s="26"/>
    </row>
    <row r="43" spans="1:19">
      <c r="A43" s="30"/>
      <c r="B43" s="556"/>
      <c r="C43" s="556"/>
      <c r="D43" s="556"/>
      <c r="E43" s="556"/>
      <c r="F43" s="156"/>
      <c r="G43" s="557"/>
      <c r="H43" s="444"/>
      <c r="I43" s="444"/>
      <c r="J43" s="444"/>
      <c r="K43" s="444"/>
      <c r="L43" s="444"/>
      <c r="M43" s="444"/>
      <c r="N43" s="156"/>
      <c r="O43" s="557"/>
      <c r="P43" s="26"/>
    </row>
    <row r="44" spans="1:19">
      <c r="A44" s="30"/>
      <c r="B44" s="556"/>
      <c r="C44" s="556"/>
      <c r="D44" s="556"/>
      <c r="E44" s="556"/>
      <c r="F44" s="156"/>
      <c r="G44" s="558"/>
      <c r="H44" s="444"/>
      <c r="I44" s="444"/>
      <c r="J44" s="444"/>
      <c r="K44" s="444"/>
      <c r="L44" s="444"/>
      <c r="M44" s="444"/>
      <c r="N44" s="156"/>
      <c r="O44" s="559"/>
      <c r="P44" s="26"/>
    </row>
    <row r="45" spans="1:19">
      <c r="A45" s="30"/>
      <c r="B45" s="556"/>
      <c r="C45" s="556"/>
      <c r="D45" s="556"/>
      <c r="E45" s="556"/>
      <c r="F45" s="156"/>
      <c r="G45" s="557"/>
      <c r="H45" s="444"/>
      <c r="I45" s="444"/>
      <c r="J45" s="444"/>
      <c r="K45" s="444"/>
      <c r="L45" s="444"/>
      <c r="M45" s="444"/>
      <c r="N45" s="156"/>
      <c r="O45" s="557"/>
      <c r="P45" s="26"/>
    </row>
    <row r="46" spans="1:19">
      <c r="A46" s="30"/>
      <c r="B46" s="556"/>
      <c r="C46" s="556"/>
      <c r="D46" s="556"/>
      <c r="E46" s="556"/>
      <c r="F46" s="156"/>
      <c r="G46" s="558"/>
      <c r="H46" s="444"/>
      <c r="I46" s="444"/>
      <c r="J46" s="444"/>
      <c r="K46" s="444"/>
      <c r="L46" s="444"/>
      <c r="M46" s="444"/>
      <c r="N46" s="156"/>
      <c r="O46" s="559"/>
      <c r="P46" s="26"/>
    </row>
    <row r="47" spans="1:19">
      <c r="A47" s="389"/>
      <c r="B47" s="556"/>
      <c r="C47" s="556"/>
      <c r="D47" s="556"/>
      <c r="E47" s="556"/>
      <c r="F47" s="156"/>
      <c r="G47" s="557"/>
      <c r="H47" s="444"/>
      <c r="I47" s="444"/>
      <c r="J47" s="444"/>
      <c r="K47" s="444"/>
      <c r="L47" s="444"/>
      <c r="M47" s="444"/>
      <c r="N47" s="156"/>
      <c r="O47" s="557"/>
      <c r="P47" s="26"/>
    </row>
    <row r="48" spans="1:19">
      <c r="A48" s="258"/>
      <c r="B48" s="556"/>
      <c r="C48" s="556"/>
      <c r="D48" s="556"/>
      <c r="E48" s="556"/>
      <c r="F48" s="156"/>
      <c r="G48" s="558"/>
      <c r="H48" s="444"/>
      <c r="I48" s="444"/>
      <c r="J48" s="444"/>
      <c r="K48" s="444"/>
      <c r="L48" s="444"/>
      <c r="M48" s="444"/>
      <c r="N48" s="156"/>
      <c r="O48" s="559"/>
      <c r="P48" s="26"/>
    </row>
    <row r="49" spans="1:16">
      <c r="A49" s="389"/>
      <c r="B49" s="556"/>
      <c r="C49" s="556"/>
      <c r="D49" s="556"/>
      <c r="E49" s="556"/>
      <c r="F49" s="156"/>
      <c r="G49" s="557"/>
      <c r="H49" s="444"/>
      <c r="I49" s="444"/>
      <c r="J49" s="444"/>
      <c r="K49" s="444"/>
      <c r="L49" s="444"/>
      <c r="M49" s="444"/>
      <c r="N49" s="156"/>
      <c r="O49" s="557"/>
      <c r="P49" s="26"/>
    </row>
    <row r="50" spans="1:16">
      <c r="A50" s="258"/>
      <c r="B50" s="556"/>
      <c r="C50" s="556"/>
      <c r="D50" s="556"/>
      <c r="E50" s="556"/>
      <c r="F50" s="156"/>
      <c r="G50" s="558"/>
      <c r="H50" s="444"/>
      <c r="I50" s="444"/>
      <c r="J50" s="444"/>
      <c r="K50" s="444"/>
      <c r="L50" s="444"/>
      <c r="M50" s="444"/>
      <c r="N50" s="156"/>
      <c r="O50" s="559"/>
      <c r="P50" s="26"/>
    </row>
    <row r="51" spans="1:16">
      <c r="A51" s="389"/>
      <c r="B51" s="556"/>
      <c r="C51" s="556"/>
      <c r="D51" s="556"/>
      <c r="E51" s="556"/>
      <c r="F51" s="156"/>
      <c r="G51" s="557"/>
      <c r="H51" s="444"/>
      <c r="I51" s="444"/>
      <c r="J51" s="444"/>
      <c r="K51" s="444"/>
      <c r="L51" s="444"/>
      <c r="M51" s="444"/>
      <c r="N51" s="156"/>
      <c r="O51" s="557"/>
      <c r="P51" s="26"/>
    </row>
    <row r="52" spans="1:16">
      <c r="A52" s="258"/>
      <c r="B52" s="556"/>
      <c r="C52" s="556"/>
      <c r="D52" s="556"/>
      <c r="E52" s="556"/>
      <c r="F52" s="156"/>
      <c r="G52" s="558"/>
      <c r="H52" s="444"/>
      <c r="I52" s="444"/>
      <c r="J52" s="444"/>
      <c r="K52" s="444"/>
      <c r="L52" s="444"/>
      <c r="M52" s="444"/>
      <c r="N52" s="156"/>
      <c r="O52" s="559"/>
      <c r="P52" s="26"/>
    </row>
    <row r="53" spans="1:16">
      <c r="A53" s="30"/>
      <c r="B53" s="556"/>
      <c r="C53" s="556"/>
      <c r="D53" s="556"/>
      <c r="E53" s="556"/>
      <c r="F53" s="156"/>
      <c r="G53" s="557"/>
      <c r="H53" s="444"/>
      <c r="I53" s="444"/>
      <c r="J53" s="444"/>
      <c r="K53" s="444"/>
      <c r="L53" s="444"/>
      <c r="M53" s="444"/>
      <c r="N53" s="156"/>
      <c r="O53" s="557"/>
      <c r="P53" s="26"/>
    </row>
    <row r="54" spans="1:16">
      <c r="A54" s="30"/>
      <c r="B54" s="556"/>
      <c r="C54" s="556"/>
      <c r="D54" s="556"/>
      <c r="E54" s="556"/>
      <c r="F54" s="156"/>
      <c r="G54" s="560"/>
      <c r="H54" s="444"/>
      <c r="I54" s="444"/>
      <c r="J54" s="561"/>
      <c r="K54" s="561"/>
      <c r="L54" s="561"/>
      <c r="M54" s="444"/>
      <c r="N54" s="156"/>
      <c r="O54" s="559"/>
      <c r="P54" s="26"/>
    </row>
    <row r="55" spans="1:16">
      <c r="A55" s="30"/>
      <c r="B55" s="556"/>
      <c r="C55" s="556"/>
      <c r="D55" s="556"/>
      <c r="E55" s="556"/>
      <c r="F55" s="156"/>
      <c r="G55" s="557"/>
      <c r="H55" s="444"/>
      <c r="I55" s="444"/>
      <c r="J55" s="562"/>
      <c r="K55" s="444"/>
      <c r="L55" s="444"/>
      <c r="M55" s="444"/>
      <c r="N55" s="156"/>
      <c r="O55" s="557"/>
      <c r="P55" s="26"/>
    </row>
    <row r="56" spans="1:16">
      <c r="A56" s="30"/>
      <c r="B56" s="563"/>
      <c r="C56" s="563"/>
      <c r="D56" s="563"/>
      <c r="E56" s="563"/>
      <c r="F56" s="156"/>
      <c r="G56" s="561"/>
      <c r="H56" s="561"/>
      <c r="I56" s="561"/>
      <c r="J56" s="561"/>
      <c r="K56" s="561"/>
      <c r="L56" s="561"/>
      <c r="M56" s="561"/>
      <c r="N56" s="156"/>
      <c r="O56" s="561"/>
      <c r="P56" s="26"/>
    </row>
    <row r="57" spans="1:16">
      <c r="A57" s="564"/>
      <c r="B57" s="562"/>
      <c r="C57" s="562"/>
      <c r="D57" s="562"/>
      <c r="E57" s="562"/>
      <c r="F57" s="565"/>
      <c r="G57" s="27"/>
      <c r="H57" s="562"/>
      <c r="I57" s="562"/>
      <c r="J57" s="562"/>
      <c r="K57" s="562"/>
      <c r="L57" s="562"/>
      <c r="M57" s="562"/>
      <c r="N57" s="565"/>
      <c r="O57" s="562"/>
      <c r="P57" s="26"/>
    </row>
    <row r="58" spans="1:16">
      <c r="A58" s="30"/>
      <c r="B58" s="520"/>
      <c r="C58" s="520"/>
      <c r="D58" s="242"/>
      <c r="E58" s="242"/>
      <c r="F58" s="520"/>
      <c r="G58" s="520"/>
      <c r="H58" s="520"/>
      <c r="I58" s="520"/>
      <c r="J58" s="520"/>
      <c r="K58" s="520"/>
      <c r="L58" s="520"/>
      <c r="M58" s="242"/>
      <c r="N58" s="520"/>
      <c r="O58" s="520"/>
      <c r="P58" s="520"/>
    </row>
    <row r="59" spans="1:16">
      <c r="A59" s="26"/>
      <c r="B59" s="566"/>
      <c r="C59" s="567"/>
      <c r="D59" s="568"/>
      <c r="E59" s="567"/>
      <c r="F59" s="569"/>
      <c r="G59" s="567"/>
      <c r="H59" s="567"/>
      <c r="I59" s="567"/>
      <c r="J59" s="567"/>
      <c r="K59" s="567"/>
      <c r="L59" s="567"/>
      <c r="M59" s="567"/>
      <c r="N59" s="569"/>
      <c r="O59" s="567"/>
      <c r="P59" s="520"/>
    </row>
    <row r="60" spans="1:16">
      <c r="A60" s="66"/>
      <c r="B60" s="66"/>
      <c r="C60" s="66"/>
      <c r="D60" s="66"/>
      <c r="E60" s="66"/>
      <c r="F60" s="66"/>
      <c r="G60" s="66"/>
      <c r="H60" s="66"/>
      <c r="I60" s="66"/>
      <c r="J60" s="66"/>
      <c r="K60" s="66"/>
      <c r="L60" s="66"/>
      <c r="M60" s="66"/>
      <c r="N60" s="66"/>
      <c r="O60" s="66"/>
      <c r="P60" s="66"/>
    </row>
    <row r="61" spans="1:16">
      <c r="A61" s="66"/>
      <c r="B61" s="66"/>
      <c r="C61" s="66"/>
      <c r="D61" s="66"/>
      <c r="E61" s="66"/>
      <c r="F61" s="66"/>
      <c r="G61" s="66"/>
      <c r="H61" s="66"/>
      <c r="I61" s="66"/>
      <c r="J61" s="66"/>
      <c r="K61" s="66"/>
      <c r="L61" s="66"/>
      <c r="M61" s="66"/>
      <c r="N61" s="66"/>
      <c r="O61" s="66"/>
      <c r="P61" s="66"/>
    </row>
    <row r="62" spans="1:16">
      <c r="A62" s="66"/>
      <c r="B62" s="66"/>
      <c r="C62" s="66"/>
      <c r="D62" s="66"/>
      <c r="E62" s="66"/>
      <c r="F62" s="66"/>
      <c r="G62" s="66"/>
      <c r="H62" s="66"/>
      <c r="I62" s="66"/>
      <c r="J62" s="66"/>
      <c r="K62" s="66"/>
      <c r="L62" s="66"/>
      <c r="M62" s="66"/>
      <c r="N62" s="66"/>
      <c r="O62" s="66"/>
      <c r="P62" s="66"/>
    </row>
    <row r="63" spans="1:16">
      <c r="A63" s="26"/>
      <c r="B63" s="27"/>
      <c r="C63" s="27"/>
      <c r="D63" s="27"/>
      <c r="E63" s="27"/>
      <c r="F63" s="27"/>
      <c r="G63" s="27"/>
      <c r="H63" s="27"/>
      <c r="I63" s="27"/>
      <c r="J63" s="27"/>
      <c r="K63" s="27"/>
      <c r="L63" s="27"/>
      <c r="M63" s="27"/>
      <c r="N63" s="27"/>
      <c r="O63" s="27"/>
      <c r="P63" s="26"/>
    </row>
    <row r="64" spans="1:16">
      <c r="A64" s="26"/>
      <c r="B64" s="27"/>
      <c r="C64" s="27"/>
      <c r="D64" s="27"/>
      <c r="E64" s="27"/>
      <c r="F64" s="27"/>
      <c r="G64" s="27"/>
      <c r="H64" s="27"/>
      <c r="I64" s="27"/>
      <c r="J64" s="27"/>
      <c r="K64" s="27"/>
      <c r="L64" s="27"/>
      <c r="M64" s="27"/>
      <c r="N64" s="27"/>
      <c r="O64" s="27"/>
      <c r="P64" s="26"/>
    </row>
    <row r="65" spans="1:16">
      <c r="A65" s="26"/>
      <c r="B65" s="27"/>
      <c r="C65" s="27"/>
      <c r="D65" s="27"/>
      <c r="E65" s="27"/>
      <c r="F65" s="27"/>
      <c r="G65" s="27"/>
      <c r="H65" s="27"/>
      <c r="I65" s="27"/>
      <c r="J65" s="27"/>
      <c r="K65" s="27"/>
      <c r="L65" s="27"/>
      <c r="M65" s="27"/>
      <c r="N65" s="27"/>
      <c r="O65" s="27"/>
      <c r="P65" s="26"/>
    </row>
    <row r="66" spans="1:16">
      <c r="A66" s="30"/>
      <c r="B66" s="27"/>
      <c r="C66" s="27"/>
      <c r="D66" s="27"/>
      <c r="E66" s="27"/>
      <c r="F66" s="27"/>
      <c r="G66" s="553"/>
      <c r="H66" s="553"/>
      <c r="I66" s="553"/>
      <c r="J66" s="553"/>
      <c r="K66" s="27"/>
      <c r="L66" s="27"/>
      <c r="M66" s="27"/>
      <c r="N66" s="27"/>
      <c r="O66" s="553"/>
      <c r="P66" s="26"/>
    </row>
    <row r="67" spans="1:16">
      <c r="A67" s="26"/>
      <c r="B67" s="554"/>
      <c r="C67" s="554"/>
      <c r="D67" s="398"/>
      <c r="E67" s="398"/>
      <c r="F67" s="398"/>
      <c r="G67" s="398"/>
      <c r="H67" s="398"/>
      <c r="I67" s="398"/>
      <c r="J67" s="398"/>
      <c r="K67" s="398"/>
      <c r="L67" s="398"/>
      <c r="M67" s="398"/>
      <c r="N67" s="398"/>
      <c r="O67" s="398"/>
      <c r="P67" s="26"/>
    </row>
    <row r="68" spans="1:16">
      <c r="A68" s="26"/>
      <c r="B68" s="26"/>
      <c r="C68" s="26"/>
      <c r="D68" s="26"/>
      <c r="E68" s="554"/>
      <c r="F68" s="26"/>
      <c r="G68" s="237"/>
      <c r="H68" s="237"/>
      <c r="I68" s="237"/>
      <c r="J68" s="237"/>
      <c r="K68" s="237"/>
      <c r="L68" s="237"/>
      <c r="M68" s="555"/>
      <c r="N68" s="26"/>
      <c r="O68" s="237"/>
      <c r="P68" s="26"/>
    </row>
    <row r="69" spans="1:16">
      <c r="A69" s="26"/>
      <c r="B69" s="554"/>
      <c r="C69" s="554"/>
      <c r="D69" s="554"/>
      <c r="E69" s="554"/>
      <c r="F69" s="26"/>
      <c r="G69" s="237"/>
      <c r="H69" s="237"/>
      <c r="I69" s="237"/>
      <c r="J69" s="237"/>
      <c r="K69" s="237"/>
      <c r="L69" s="237"/>
      <c r="M69" s="237"/>
      <c r="N69" s="26"/>
      <c r="O69" s="237"/>
      <c r="P69" s="26"/>
    </row>
    <row r="70" spans="1:16">
      <c r="A70" s="30"/>
      <c r="B70" s="556"/>
      <c r="C70" s="556"/>
      <c r="D70" s="556"/>
      <c r="E70" s="556"/>
      <c r="F70" s="570"/>
      <c r="G70" s="571"/>
      <c r="H70" s="556"/>
      <c r="I70" s="556"/>
      <c r="J70" s="556"/>
      <c r="K70" s="556"/>
      <c r="L70" s="556"/>
      <c r="M70" s="556"/>
      <c r="N70" s="570"/>
      <c r="O70" s="572"/>
      <c r="P70" s="26"/>
    </row>
    <row r="71" spans="1:16">
      <c r="A71" s="30"/>
      <c r="B71" s="556"/>
      <c r="C71" s="556"/>
      <c r="D71" s="556"/>
      <c r="E71" s="556"/>
      <c r="F71" s="521"/>
      <c r="G71" s="558"/>
      <c r="H71" s="444"/>
      <c r="I71" s="444"/>
      <c r="J71" s="444"/>
      <c r="K71" s="444"/>
      <c r="L71" s="444"/>
      <c r="M71" s="444"/>
      <c r="N71" s="521"/>
      <c r="O71" s="561"/>
      <c r="P71" s="26"/>
    </row>
    <row r="72" spans="1:16">
      <c r="A72" s="30"/>
      <c r="B72" s="556"/>
      <c r="C72" s="556"/>
      <c r="D72" s="556"/>
      <c r="E72" s="556"/>
      <c r="F72" s="570"/>
      <c r="G72" s="571"/>
      <c r="H72" s="556"/>
      <c r="I72" s="556"/>
      <c r="J72" s="556"/>
      <c r="K72" s="556"/>
      <c r="L72" s="556"/>
      <c r="M72" s="556"/>
      <c r="N72" s="570"/>
      <c r="O72" s="572"/>
      <c r="P72" s="26"/>
    </row>
    <row r="73" spans="1:16">
      <c r="A73" s="30"/>
      <c r="B73" s="556"/>
      <c r="C73" s="556"/>
      <c r="D73" s="556"/>
      <c r="E73" s="556"/>
      <c r="F73" s="521"/>
      <c r="G73" s="558"/>
      <c r="H73" s="444"/>
      <c r="I73" s="444"/>
      <c r="J73" s="444"/>
      <c r="K73" s="444"/>
      <c r="L73" s="444"/>
      <c r="M73" s="444"/>
      <c r="N73" s="521"/>
      <c r="O73" s="561"/>
      <c r="P73" s="26"/>
    </row>
    <row r="74" spans="1:16">
      <c r="A74" s="389"/>
      <c r="B74" s="556"/>
      <c r="C74" s="556"/>
      <c r="D74" s="556"/>
      <c r="E74" s="556"/>
      <c r="F74" s="570"/>
      <c r="G74" s="571"/>
      <c r="H74" s="556"/>
      <c r="I74" s="556"/>
      <c r="J74" s="556"/>
      <c r="K74" s="556"/>
      <c r="L74" s="556"/>
      <c r="M74" s="556"/>
      <c r="N74" s="570"/>
      <c r="O74" s="572"/>
      <c r="P74" s="26"/>
    </row>
    <row r="75" spans="1:16">
      <c r="A75" s="258"/>
      <c r="B75" s="556"/>
      <c r="C75" s="556"/>
      <c r="D75" s="556"/>
      <c r="E75" s="556"/>
      <c r="F75" s="521"/>
      <c r="G75" s="558"/>
      <c r="H75" s="444"/>
      <c r="I75" s="444"/>
      <c r="J75" s="444"/>
      <c r="K75" s="444"/>
      <c r="L75" s="444"/>
      <c r="M75" s="444"/>
      <c r="N75" s="521"/>
      <c r="O75" s="561"/>
      <c r="P75" s="26"/>
    </row>
    <row r="76" spans="1:16">
      <c r="A76" s="389"/>
      <c r="B76" s="556"/>
      <c r="C76" s="556"/>
      <c r="D76" s="556"/>
      <c r="E76" s="556"/>
      <c r="F76" s="570"/>
      <c r="G76" s="571"/>
      <c r="H76" s="556"/>
      <c r="I76" s="556"/>
      <c r="J76" s="556"/>
      <c r="K76" s="556"/>
      <c r="L76" s="556"/>
      <c r="M76" s="556"/>
      <c r="N76" s="570"/>
      <c r="O76" s="572"/>
      <c r="P76" s="26"/>
    </row>
    <row r="77" spans="1:16">
      <c r="A77" s="258"/>
      <c r="B77" s="556"/>
      <c r="C77" s="556"/>
      <c r="D77" s="556"/>
      <c r="E77" s="556"/>
      <c r="F77" s="521"/>
      <c r="G77" s="558"/>
      <c r="H77" s="444"/>
      <c r="I77" s="444"/>
      <c r="J77" s="444"/>
      <c r="K77" s="444"/>
      <c r="L77" s="444"/>
      <c r="M77" s="444"/>
      <c r="N77" s="521"/>
      <c r="O77" s="561"/>
      <c r="P77" s="26"/>
    </row>
    <row r="78" spans="1:16">
      <c r="A78" s="389"/>
      <c r="B78" s="556"/>
      <c r="C78" s="556"/>
      <c r="D78" s="556"/>
      <c r="E78" s="556"/>
      <c r="F78" s="570"/>
      <c r="G78" s="571"/>
      <c r="H78" s="556"/>
      <c r="I78" s="556"/>
      <c r="J78" s="556"/>
      <c r="K78" s="556"/>
      <c r="L78" s="556"/>
      <c r="M78" s="556"/>
      <c r="N78" s="570"/>
      <c r="O78" s="572"/>
      <c r="P78" s="26"/>
    </row>
    <row r="79" spans="1:16">
      <c r="A79" s="258"/>
      <c r="B79" s="556"/>
      <c r="C79" s="556"/>
      <c r="D79" s="556"/>
      <c r="E79" s="556"/>
      <c r="F79" s="521"/>
      <c r="G79" s="558"/>
      <c r="H79" s="444"/>
      <c r="I79" s="444"/>
      <c r="J79" s="444"/>
      <c r="K79" s="444"/>
      <c r="L79" s="444"/>
      <c r="M79" s="444"/>
      <c r="N79" s="521"/>
      <c r="O79" s="561"/>
      <c r="P79" s="26"/>
    </row>
    <row r="80" spans="1:16">
      <c r="A80" s="30"/>
      <c r="B80" s="556"/>
      <c r="C80" s="556"/>
      <c r="D80" s="556"/>
      <c r="E80" s="556"/>
      <c r="F80" s="570"/>
      <c r="G80" s="571"/>
      <c r="H80" s="556"/>
      <c r="I80" s="556"/>
      <c r="J80" s="556"/>
      <c r="K80" s="556"/>
      <c r="L80" s="556"/>
      <c r="M80" s="556"/>
      <c r="N80" s="570"/>
      <c r="O80" s="572"/>
      <c r="P80" s="26"/>
    </row>
    <row r="81" spans="1:16">
      <c r="A81" s="30"/>
      <c r="B81" s="556"/>
      <c r="C81" s="556"/>
      <c r="D81" s="556"/>
      <c r="E81" s="556"/>
      <c r="F81" s="521"/>
      <c r="G81" s="558"/>
      <c r="H81" s="444"/>
      <c r="I81" s="444"/>
      <c r="J81" s="561"/>
      <c r="K81" s="561"/>
      <c r="L81" s="561"/>
      <c r="M81" s="444"/>
      <c r="N81" s="521"/>
      <c r="O81" s="561"/>
      <c r="P81" s="26"/>
    </row>
    <row r="82" spans="1:16">
      <c r="A82" s="30"/>
      <c r="B82" s="556"/>
      <c r="C82" s="556"/>
      <c r="D82" s="556"/>
      <c r="E82" s="556"/>
      <c r="F82" s="570"/>
      <c r="G82" s="571"/>
      <c r="H82" s="556"/>
      <c r="I82" s="556"/>
      <c r="J82" s="556"/>
      <c r="K82" s="556"/>
      <c r="L82" s="556"/>
      <c r="M82" s="556"/>
      <c r="N82" s="570"/>
      <c r="O82" s="572"/>
      <c r="P82" s="26"/>
    </row>
    <row r="83" spans="1:16">
      <c r="A83" s="30"/>
      <c r="B83" s="563"/>
      <c r="C83" s="563"/>
      <c r="D83" s="563"/>
      <c r="E83" s="563"/>
      <c r="F83" s="156"/>
      <c r="G83" s="561"/>
      <c r="H83" s="561"/>
      <c r="I83" s="561"/>
      <c r="J83" s="561"/>
      <c r="K83" s="561"/>
      <c r="L83" s="561"/>
      <c r="M83" s="561"/>
      <c r="N83" s="156"/>
      <c r="O83" s="561"/>
      <c r="P83" s="26"/>
    </row>
    <row r="84" spans="1:16">
      <c r="A84" s="564"/>
      <c r="B84" s="562"/>
      <c r="C84" s="562"/>
      <c r="D84" s="562"/>
      <c r="E84" s="562"/>
      <c r="F84" s="565"/>
      <c r="G84" s="27"/>
      <c r="H84" s="562"/>
      <c r="I84" s="562"/>
      <c r="J84" s="562"/>
      <c r="K84" s="562"/>
      <c r="L84" s="562"/>
      <c r="M84" s="562"/>
      <c r="N84" s="565"/>
      <c r="O84" s="562"/>
      <c r="P84" s="26"/>
    </row>
  </sheetData>
  <mergeCells count="3">
    <mergeCell ref="A2:P2"/>
    <mergeCell ref="A3:P3"/>
    <mergeCell ref="A4:P4"/>
  </mergeCells>
  <printOptions horizontalCentered="1"/>
  <pageMargins left="0.75" right="0.75" top="1.25" bottom="0.75" header="0.5" footer="0.25"/>
  <pageSetup scale="52" orientation="landscape" r:id="rId1"/>
  <headerFooter alignWithMargins="0">
    <oddHeader xml:space="preserve">&amp;RSettlement Exhibit JRD-2
Page &amp;P of &amp;N
</oddHeader>
  </headerFooter>
  <ignoredErrors>
    <ignoredError sqref="L11 B10:D10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K62"/>
  <sheetViews>
    <sheetView zoomScaleNormal="100" zoomScaleSheetLayoutView="100" workbookViewId="0">
      <selection activeCell="C40" sqref="C40"/>
    </sheetView>
  </sheetViews>
  <sheetFormatPr defaultColWidth="8.88671875" defaultRowHeight="13.2"/>
  <cols>
    <col min="1" max="1" width="2.44140625" style="2" customWidth="1"/>
    <col min="2" max="2" width="43.109375" style="2" customWidth="1"/>
    <col min="3" max="3" width="13.109375" style="2" customWidth="1"/>
    <col min="4" max="4" width="13.5546875" style="2" customWidth="1"/>
    <col min="5" max="5" width="16.88671875" style="2" customWidth="1"/>
    <col min="6" max="6" width="16" style="2" customWidth="1"/>
    <col min="7" max="7" width="14.5546875" style="2" customWidth="1"/>
    <col min="8" max="8" width="15.44140625" style="2" customWidth="1"/>
    <col min="9" max="9" width="15.5546875" style="2" customWidth="1"/>
    <col min="10" max="10" width="8.88671875" style="2"/>
    <col min="11" max="11" width="17.44140625" style="2" customWidth="1"/>
    <col min="12" max="12" width="8.88671875" style="2"/>
    <col min="13" max="14" width="9.109375" style="2" bestFit="1" customWidth="1"/>
    <col min="15" max="16384" width="8.88671875" style="2"/>
  </cols>
  <sheetData>
    <row r="1" spans="2:11" ht="13.8" thickBot="1">
      <c r="B1" s="683" t="s">
        <v>239</v>
      </c>
      <c r="C1" s="683"/>
      <c r="D1" s="683"/>
      <c r="E1" s="683"/>
      <c r="F1" s="684"/>
      <c r="G1" s="684"/>
      <c r="H1" s="684"/>
      <c r="I1" s="685" t="s">
        <v>36</v>
      </c>
    </row>
    <row r="2" spans="2:11" ht="27" thickBot="1">
      <c r="B2" s="686" t="s">
        <v>240</v>
      </c>
      <c r="C2" s="687" t="s">
        <v>63</v>
      </c>
      <c r="D2" s="688" t="s">
        <v>15</v>
      </c>
      <c r="E2" s="689" t="s">
        <v>184</v>
      </c>
      <c r="F2" s="688" t="s">
        <v>185</v>
      </c>
      <c r="G2" s="689" t="s">
        <v>65</v>
      </c>
      <c r="H2" s="688" t="s">
        <v>64</v>
      </c>
      <c r="I2" s="690" t="s">
        <v>19</v>
      </c>
      <c r="J2" s="691"/>
      <c r="K2" s="692" t="s">
        <v>241</v>
      </c>
    </row>
    <row r="3" spans="2:11">
      <c r="B3" s="693" t="s">
        <v>186</v>
      </c>
      <c r="C3" s="694">
        <f>SUM(I4:I10)</f>
        <v>19191574.102826729</v>
      </c>
      <c r="D3" s="695"/>
      <c r="E3" s="235"/>
      <c r="F3" s="236"/>
      <c r="G3" s="235"/>
      <c r="H3" s="236"/>
      <c r="I3" s="696"/>
    </row>
    <row r="4" spans="2:11">
      <c r="B4" s="426" t="s">
        <v>301</v>
      </c>
      <c r="C4" s="697"/>
      <c r="D4" s="801">
        <v>0</v>
      </c>
      <c r="E4" s="801">
        <v>404788.73601595103</v>
      </c>
      <c r="F4" s="801">
        <v>5106122.572538388</v>
      </c>
      <c r="G4" s="801">
        <v>192352.53041043461</v>
      </c>
      <c r="H4" s="801">
        <v>0</v>
      </c>
      <c r="I4" s="802">
        <f>SUM(D4:H4)</f>
        <v>5703263.8389647743</v>
      </c>
      <c r="K4" s="698">
        <v>5703263.8389647733</v>
      </c>
    </row>
    <row r="5" spans="2:11" ht="15" customHeight="1">
      <c r="B5" s="426" t="s">
        <v>204</v>
      </c>
      <c r="C5" s="697"/>
      <c r="D5" s="801">
        <v>0</v>
      </c>
      <c r="E5" s="801">
        <v>263550.78797541227</v>
      </c>
      <c r="F5" s="801">
        <v>6259031.3239611834</v>
      </c>
      <c r="G5" s="801">
        <v>1497237.4362769146</v>
      </c>
      <c r="H5" s="801">
        <v>20886.488150126381</v>
      </c>
      <c r="I5" s="802">
        <f t="shared" ref="I5:I25" si="0">SUM(D5:H5)</f>
        <v>8040706.0363636361</v>
      </c>
      <c r="K5" s="698">
        <v>8040706.0363636361</v>
      </c>
    </row>
    <row r="6" spans="2:11">
      <c r="B6" s="426" t="s">
        <v>302</v>
      </c>
      <c r="C6" s="697"/>
      <c r="D6" s="801">
        <v>0</v>
      </c>
      <c r="E6" s="801">
        <v>0</v>
      </c>
      <c r="F6" s="801">
        <v>2399910.8445263505</v>
      </c>
      <c r="G6" s="801">
        <v>1165611.7543817367</v>
      </c>
      <c r="H6" s="801">
        <v>57589.550624622381</v>
      </c>
      <c r="I6" s="802">
        <f t="shared" si="0"/>
        <v>3623112.1495327097</v>
      </c>
      <c r="K6" s="698">
        <v>3623112.1495327102</v>
      </c>
    </row>
    <row r="7" spans="2:11">
      <c r="B7" s="426" t="s">
        <v>192</v>
      </c>
      <c r="C7" s="697"/>
      <c r="D7" s="801">
        <v>0</v>
      </c>
      <c r="E7" s="801">
        <v>0</v>
      </c>
      <c r="F7" s="801">
        <v>1358109</v>
      </c>
      <c r="G7" s="801">
        <v>0</v>
      </c>
      <c r="H7" s="801">
        <v>0</v>
      </c>
      <c r="I7" s="802">
        <f t="shared" si="0"/>
        <v>1358109</v>
      </c>
      <c r="K7" s="698">
        <v>1358109</v>
      </c>
    </row>
    <row r="8" spans="2:11">
      <c r="B8" s="426" t="s">
        <v>205</v>
      </c>
      <c r="C8" s="697"/>
      <c r="D8" s="801">
        <v>0</v>
      </c>
      <c r="E8" s="801">
        <v>0</v>
      </c>
      <c r="F8" s="801">
        <v>23736.671511109464</v>
      </c>
      <c r="G8" s="801">
        <v>110723.88373902798</v>
      </c>
      <c r="H8" s="801">
        <v>0</v>
      </c>
      <c r="I8" s="802">
        <f t="shared" si="0"/>
        <v>134460.55525013743</v>
      </c>
      <c r="K8" s="698">
        <v>134460.55525013743</v>
      </c>
    </row>
    <row r="9" spans="2:11">
      <c r="B9" s="426" t="s">
        <v>203</v>
      </c>
      <c r="C9" s="697"/>
      <c r="D9" s="801">
        <v>0</v>
      </c>
      <c r="E9" s="801">
        <v>56922.522715472485</v>
      </c>
      <c r="F9" s="801">
        <v>0</v>
      </c>
      <c r="G9" s="801">
        <v>0</v>
      </c>
      <c r="H9" s="801">
        <v>0</v>
      </c>
      <c r="I9" s="802">
        <f t="shared" si="0"/>
        <v>56922.522715472485</v>
      </c>
      <c r="K9" s="698">
        <v>56922.522715472485</v>
      </c>
    </row>
    <row r="10" spans="2:11" ht="13.8" thickBot="1">
      <c r="B10" s="699" t="s">
        <v>21</v>
      </c>
      <c r="C10" s="697"/>
      <c r="D10" s="801">
        <v>0</v>
      </c>
      <c r="E10" s="801">
        <v>2224.8288565138</v>
      </c>
      <c r="F10" s="801">
        <v>187006.64397358758</v>
      </c>
      <c r="G10" s="801">
        <v>81874.199996696043</v>
      </c>
      <c r="H10" s="801">
        <v>3894.3271732025455</v>
      </c>
      <c r="I10" s="802">
        <f t="shared" si="0"/>
        <v>274999.99999999994</v>
      </c>
      <c r="K10" s="698">
        <v>275000</v>
      </c>
    </row>
    <row r="11" spans="2:11">
      <c r="B11" s="700" t="s">
        <v>187</v>
      </c>
      <c r="C11" s="701">
        <f>SUM(I12:I21)</f>
        <v>12556395.971987927</v>
      </c>
      <c r="D11" s="803"/>
      <c r="E11" s="804"/>
      <c r="F11" s="803"/>
      <c r="G11" s="804"/>
      <c r="H11" s="803"/>
      <c r="I11" s="805"/>
      <c r="K11" s="698"/>
    </row>
    <row r="12" spans="2:11" ht="26.4">
      <c r="B12" s="426" t="s">
        <v>299</v>
      </c>
      <c r="C12" s="697"/>
      <c r="D12" s="702">
        <v>1403812.0909090908</v>
      </c>
      <c r="E12" s="702"/>
      <c r="F12" s="702"/>
      <c r="G12" s="702"/>
      <c r="H12" s="702"/>
      <c r="I12" s="802">
        <f t="shared" si="0"/>
        <v>1403812.0909090908</v>
      </c>
      <c r="K12" s="698">
        <v>1403812.0909090908</v>
      </c>
    </row>
    <row r="13" spans="2:11">
      <c r="B13" s="426" t="s">
        <v>300</v>
      </c>
      <c r="C13" s="697"/>
      <c r="D13" s="702">
        <v>972800</v>
      </c>
      <c r="E13" s="702"/>
      <c r="F13" s="702"/>
      <c r="G13" s="702"/>
      <c r="H13" s="702"/>
      <c r="I13" s="802">
        <f t="shared" si="0"/>
        <v>972800</v>
      </c>
      <c r="K13" s="698">
        <v>972800</v>
      </c>
    </row>
    <row r="14" spans="2:11">
      <c r="B14" s="426" t="s">
        <v>207</v>
      </c>
      <c r="C14" s="697"/>
      <c r="D14" s="702">
        <v>4052706.0080106808</v>
      </c>
      <c r="E14" s="702"/>
      <c r="F14" s="702"/>
      <c r="G14" s="702"/>
      <c r="H14" s="702"/>
      <c r="I14" s="802">
        <f t="shared" si="0"/>
        <v>4052706.0080106808</v>
      </c>
      <c r="K14" s="698">
        <v>4052706.0080106808</v>
      </c>
    </row>
    <row r="15" spans="2:11">
      <c r="B15" s="426" t="s">
        <v>298</v>
      </c>
      <c r="C15" s="697"/>
      <c r="D15" s="702">
        <v>416023.08411214955</v>
      </c>
      <c r="E15" s="702"/>
      <c r="F15" s="702"/>
      <c r="G15" s="702"/>
      <c r="H15" s="702"/>
      <c r="I15" s="802">
        <f t="shared" si="0"/>
        <v>416023.08411214955</v>
      </c>
      <c r="K15" s="698">
        <v>416023.08411214955</v>
      </c>
    </row>
    <row r="16" spans="2:11">
      <c r="B16" s="426" t="s">
        <v>208</v>
      </c>
      <c r="C16" s="697"/>
      <c r="D16" s="702">
        <v>1081527.9315939771</v>
      </c>
      <c r="E16" s="702"/>
      <c r="F16" s="702"/>
      <c r="G16" s="702"/>
      <c r="H16" s="702"/>
      <c r="I16" s="802">
        <f t="shared" si="0"/>
        <v>1081527.9315939771</v>
      </c>
      <c r="K16" s="698">
        <v>1081527.9315939771</v>
      </c>
    </row>
    <row r="17" spans="1:11">
      <c r="B17" s="426" t="s">
        <v>303</v>
      </c>
      <c r="C17" s="697"/>
      <c r="D17" s="702">
        <v>2840553.2608695654</v>
      </c>
      <c r="E17" s="702"/>
      <c r="F17" s="702"/>
      <c r="G17" s="702"/>
      <c r="H17" s="702"/>
      <c r="I17" s="802">
        <f t="shared" si="0"/>
        <v>2840553.2608695654</v>
      </c>
      <c r="K17" s="698">
        <v>2840553.2608695654</v>
      </c>
    </row>
    <row r="18" spans="1:11">
      <c r="B18" s="426" t="s">
        <v>304</v>
      </c>
      <c r="C18" s="697"/>
      <c r="D18" s="702">
        <v>631141.98418404022</v>
      </c>
      <c r="E18" s="702"/>
      <c r="F18" s="702"/>
      <c r="G18" s="702"/>
      <c r="H18" s="702"/>
      <c r="I18" s="802">
        <f t="shared" si="0"/>
        <v>631141.98418404022</v>
      </c>
      <c r="K18" s="698">
        <v>631141.98418404022</v>
      </c>
    </row>
    <row r="19" spans="1:11">
      <c r="B19" s="426" t="s">
        <v>218</v>
      </c>
      <c r="C19" s="697"/>
      <c r="D19" s="702">
        <v>595000</v>
      </c>
      <c r="E19" s="702"/>
      <c r="F19" s="702"/>
      <c r="G19" s="702"/>
      <c r="H19" s="702"/>
      <c r="I19" s="802">
        <f t="shared" si="0"/>
        <v>595000</v>
      </c>
      <c r="K19" s="698">
        <v>595000</v>
      </c>
    </row>
    <row r="20" spans="1:11">
      <c r="B20" s="426" t="s">
        <v>305</v>
      </c>
      <c r="C20" s="697"/>
      <c r="D20" s="702">
        <v>337831.61230842408</v>
      </c>
      <c r="E20" s="702"/>
      <c r="F20" s="702"/>
      <c r="G20" s="702"/>
      <c r="H20" s="702"/>
      <c r="I20" s="802">
        <f t="shared" si="0"/>
        <v>337831.61230842408</v>
      </c>
      <c r="K20" s="698">
        <v>337831.61230842408</v>
      </c>
    </row>
    <row r="21" spans="1:11" ht="13.8" thickBot="1">
      <c r="B21" s="426" t="s">
        <v>21</v>
      </c>
      <c r="C21" s="697"/>
      <c r="D21" s="702">
        <v>225000</v>
      </c>
      <c r="E21" s="702"/>
      <c r="F21" s="702"/>
      <c r="G21" s="702"/>
      <c r="H21" s="702"/>
      <c r="I21" s="802">
        <f t="shared" si="0"/>
        <v>225000</v>
      </c>
      <c r="K21" s="698">
        <v>225000</v>
      </c>
    </row>
    <row r="22" spans="1:11">
      <c r="B22" s="700" t="s">
        <v>60</v>
      </c>
      <c r="C22" s="701">
        <f>SUM(I23:I25)</f>
        <v>6073021.3679678533</v>
      </c>
      <c r="D22" s="806"/>
      <c r="E22" s="804"/>
      <c r="F22" s="803"/>
      <c r="G22" s="804"/>
      <c r="H22" s="803"/>
      <c r="I22" s="805"/>
      <c r="K22" s="698"/>
    </row>
    <row r="23" spans="1:11">
      <c r="B23" s="426" t="s">
        <v>211</v>
      </c>
      <c r="C23" s="697"/>
      <c r="D23" s="702">
        <v>627768.5</v>
      </c>
      <c r="E23" s="702"/>
      <c r="F23" s="702"/>
      <c r="G23" s="702"/>
      <c r="H23" s="702"/>
      <c r="I23" s="802">
        <f t="shared" si="0"/>
        <v>627768.5</v>
      </c>
      <c r="K23" s="698">
        <v>627768.5</v>
      </c>
    </row>
    <row r="24" spans="1:11">
      <c r="B24" s="426" t="s">
        <v>189</v>
      </c>
      <c r="C24" s="697"/>
      <c r="D24" s="702">
        <v>551903.07692307688</v>
      </c>
      <c r="E24" s="801"/>
      <c r="F24" s="801"/>
      <c r="G24" s="801"/>
      <c r="H24" s="801"/>
      <c r="I24" s="802">
        <f t="shared" si="0"/>
        <v>551903.07692307688</v>
      </c>
      <c r="K24" s="698">
        <v>551903.07692307688</v>
      </c>
    </row>
    <row r="25" spans="1:11" ht="13.8" thickBot="1">
      <c r="B25" s="426" t="s">
        <v>190</v>
      </c>
      <c r="C25" s="703"/>
      <c r="D25" s="702">
        <v>4893349.7910447763</v>
      </c>
      <c r="E25" s="807"/>
      <c r="F25" s="807"/>
      <c r="G25" s="807"/>
      <c r="H25" s="807"/>
      <c r="I25" s="802">
        <f t="shared" si="0"/>
        <v>4893349.7910447763</v>
      </c>
      <c r="K25" s="698">
        <v>4893349.7910447763</v>
      </c>
    </row>
    <row r="26" spans="1:11" ht="13.8" thickBot="1">
      <c r="B26" s="704"/>
      <c r="C26" s="705"/>
      <c r="D26" s="706"/>
      <c r="E26" s="707"/>
      <c r="F26" s="707"/>
      <c r="G26" s="707"/>
      <c r="H26" s="707"/>
      <c r="I26" s="708"/>
      <c r="K26" s="829"/>
    </row>
    <row r="27" spans="1:11" ht="15.6" thickBot="1">
      <c r="B27" s="709" t="s">
        <v>19</v>
      </c>
      <c r="C27" s="710"/>
      <c r="D27" s="711">
        <f>SUM(D4:D25)</f>
        <v>18629417.339955781</v>
      </c>
      <c r="E27" s="711">
        <f>SUM(E4:E25)</f>
        <v>727486.87556334969</v>
      </c>
      <c r="F27" s="711">
        <f>SUM(F4:F25)</f>
        <v>15333917.056510618</v>
      </c>
      <c r="G27" s="711">
        <f>SUM(G4:G25)</f>
        <v>3047799.8048048099</v>
      </c>
      <c r="H27" s="711">
        <f>SUM(H4:H25)</f>
        <v>82370.365947951315</v>
      </c>
      <c r="I27" s="711">
        <f>SUM(D27:H27)</f>
        <v>37820991.442782514</v>
      </c>
    </row>
    <row r="28" spans="1:11" ht="13.8" thickBot="1">
      <c r="B28" s="712" t="s">
        <v>242</v>
      </c>
      <c r="C28" s="713"/>
      <c r="D28" s="714"/>
      <c r="E28" s="715"/>
      <c r="F28" s="715"/>
      <c r="G28" s="715"/>
      <c r="H28" s="715"/>
      <c r="I28" s="711"/>
    </row>
    <row r="29" spans="1:11" ht="27" thickBot="1">
      <c r="B29" s="716" t="s">
        <v>71</v>
      </c>
      <c r="C29" s="717"/>
      <c r="D29" s="718" t="s">
        <v>15</v>
      </c>
      <c r="E29" s="719" t="s">
        <v>20</v>
      </c>
      <c r="F29" s="719" t="s">
        <v>16</v>
      </c>
      <c r="G29" s="719" t="s">
        <v>17</v>
      </c>
      <c r="H29" s="719" t="s">
        <v>18</v>
      </c>
      <c r="I29" s="711"/>
    </row>
    <row r="30" spans="1:11">
      <c r="B30" s="720" t="s">
        <v>243</v>
      </c>
      <c r="C30" s="720"/>
      <c r="D30" s="721">
        <f>D27</f>
        <v>18629417.339955781</v>
      </c>
      <c r="E30" s="721">
        <f t="shared" ref="E30:H30" si="1">E27</f>
        <v>727486.87556334969</v>
      </c>
      <c r="F30" s="721">
        <f t="shared" si="1"/>
        <v>15333917.056510618</v>
      </c>
      <c r="G30" s="721">
        <f t="shared" si="1"/>
        <v>3047799.8048048099</v>
      </c>
      <c r="H30" s="721">
        <f t="shared" si="1"/>
        <v>82370.365947951315</v>
      </c>
      <c r="I30" s="711">
        <f>SUM(D30:H30)</f>
        <v>37820991.442782514</v>
      </c>
    </row>
    <row r="31" spans="1:11" ht="13.8" thickBot="1">
      <c r="A31" s="66"/>
      <c r="B31" s="853"/>
      <c r="C31" s="722"/>
      <c r="D31" s="146">
        <f>D30/$I$30</f>
        <v>0.49256819108349642</v>
      </c>
      <c r="E31" s="146">
        <f t="shared" ref="E31:H31" si="2">E30/$I$30</f>
        <v>1.9235002780504266E-2</v>
      </c>
      <c r="F31" s="146">
        <f t="shared" si="2"/>
        <v>0.40543403204298689</v>
      </c>
      <c r="G31" s="146">
        <f t="shared" si="2"/>
        <v>8.0584873334578602E-2</v>
      </c>
      <c r="H31" s="146">
        <f t="shared" si="2"/>
        <v>2.1779007584337212E-3</v>
      </c>
      <c r="I31" s="723"/>
    </row>
    <row r="45" ht="12" customHeight="1"/>
    <row r="46" ht="12" customHeight="1"/>
    <row r="47" ht="12" customHeight="1"/>
    <row r="48" ht="12" customHeight="1"/>
    <row r="49" ht="12" customHeight="1"/>
    <row r="50" ht="12" customHeight="1"/>
    <row r="51" ht="12" customHeight="1"/>
    <row r="52" ht="12" customHeight="1"/>
    <row r="53" ht="12" customHeight="1"/>
    <row r="54" ht="12" customHeight="1"/>
    <row r="55" ht="12" customHeight="1"/>
    <row r="56" ht="12" customHeight="1"/>
    <row r="57" ht="12" customHeight="1"/>
    <row r="58" ht="12" customHeight="1"/>
    <row r="59" ht="12" customHeight="1"/>
    <row r="60" ht="12" customHeight="1"/>
    <row r="61" ht="12" customHeight="1"/>
    <row r="62" ht="12" customHeight="1"/>
  </sheetData>
  <printOptions horizontalCentered="1"/>
  <pageMargins left="0.75" right="0.75" top="1.25" bottom="0.75" header="0.5" footer="0.25"/>
  <pageSetup scale="83" orientation="landscape" r:id="rId1"/>
  <headerFooter alignWithMargins="0">
    <oddHeader xml:space="preserve">&amp;RSettlement Exhibit JRD-2
Page &amp;P of &amp;N
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P38"/>
  <sheetViews>
    <sheetView zoomScaleNormal="100" zoomScaleSheetLayoutView="95" workbookViewId="0">
      <selection activeCell="C40" sqref="C40"/>
    </sheetView>
  </sheetViews>
  <sheetFormatPr defaultRowHeight="13.2"/>
  <cols>
    <col min="1" max="1" width="29.109375" customWidth="1"/>
    <col min="2" max="2" width="8.44140625" customWidth="1"/>
    <col min="3" max="3" width="11.44140625" customWidth="1"/>
    <col min="4" max="4" width="7.44140625" customWidth="1"/>
    <col min="5" max="5" width="10.44140625" customWidth="1"/>
    <col min="6" max="6" width="8.5546875" style="2" customWidth="1"/>
    <col min="7" max="7" width="10.109375" style="2" customWidth="1"/>
    <col min="8" max="8" width="7.5546875" customWidth="1"/>
    <col min="9" max="9" width="10.5546875" customWidth="1"/>
    <col min="10" max="10" width="6.44140625" customWidth="1"/>
    <col min="11" max="11" width="8" customWidth="1"/>
    <col min="12" max="12" width="1.109375" style="2" customWidth="1"/>
    <col min="13" max="13" width="18.109375" customWidth="1"/>
    <col min="14" max="14" width="19" customWidth="1"/>
    <col min="15" max="15" width="10.88671875" customWidth="1"/>
    <col min="16" max="16" width="12.109375" customWidth="1"/>
  </cols>
  <sheetData>
    <row r="1" spans="1:16" ht="13.8" thickBot="1">
      <c r="A1" s="26" t="s">
        <v>246</v>
      </c>
      <c r="B1" s="26"/>
      <c r="C1" s="26"/>
      <c r="D1" s="26"/>
      <c r="E1" s="26"/>
      <c r="F1" s="26"/>
      <c r="G1" s="26"/>
      <c r="H1" s="26"/>
      <c r="I1" s="55"/>
      <c r="J1" s="55"/>
      <c r="K1" s="55"/>
      <c r="L1" s="55"/>
      <c r="M1" s="55"/>
      <c r="N1" s="55"/>
      <c r="O1" s="55"/>
      <c r="P1" s="119" t="s">
        <v>84</v>
      </c>
    </row>
    <row r="2" spans="1:16" ht="30" customHeight="1" thickBot="1">
      <c r="A2" s="124"/>
      <c r="B2" s="125"/>
      <c r="C2" s="126"/>
      <c r="D2" s="992" t="s">
        <v>58</v>
      </c>
      <c r="E2" s="993"/>
      <c r="F2" s="992" t="s">
        <v>62</v>
      </c>
      <c r="G2" s="993"/>
      <c r="H2" s="992" t="s">
        <v>2</v>
      </c>
      <c r="I2" s="993"/>
      <c r="J2" s="994" t="s">
        <v>35</v>
      </c>
      <c r="K2" s="995"/>
      <c r="L2" s="739"/>
      <c r="M2" s="738" t="s">
        <v>58</v>
      </c>
      <c r="N2" s="117" t="s">
        <v>62</v>
      </c>
      <c r="O2" s="739" t="s">
        <v>2</v>
      </c>
      <c r="P2" s="127" t="s">
        <v>35</v>
      </c>
    </row>
    <row r="3" spans="1:16" ht="13.8" thickBot="1">
      <c r="A3" s="128"/>
      <c r="B3" s="106" t="s">
        <v>25</v>
      </c>
      <c r="C3" s="123" t="s">
        <v>57</v>
      </c>
      <c r="D3" s="129" t="s">
        <v>25</v>
      </c>
      <c r="E3" s="130" t="s">
        <v>26</v>
      </c>
      <c r="F3" s="129" t="s">
        <v>25</v>
      </c>
      <c r="G3" s="130" t="s">
        <v>26</v>
      </c>
      <c r="H3" s="129" t="s">
        <v>25</v>
      </c>
      <c r="I3" s="130" t="s">
        <v>26</v>
      </c>
      <c r="J3" s="131" t="s">
        <v>25</v>
      </c>
      <c r="K3" s="132" t="s">
        <v>26</v>
      </c>
      <c r="L3" s="133"/>
      <c r="M3" s="738" t="s">
        <v>56</v>
      </c>
      <c r="N3" s="117" t="s">
        <v>56</v>
      </c>
      <c r="O3" s="270" t="s">
        <v>56</v>
      </c>
      <c r="P3" s="117" t="s">
        <v>56</v>
      </c>
    </row>
    <row r="4" spans="1:16" s="2" customFormat="1" ht="13.8" thickBot="1">
      <c r="A4" s="403" t="s">
        <v>72</v>
      </c>
      <c r="B4" s="727">
        <f>SUM(B5:B10)</f>
        <v>125424.78669000001</v>
      </c>
      <c r="C4" s="575">
        <f>SUM(C5:C10)</f>
        <v>86151360.012999997</v>
      </c>
      <c r="D4" s="267"/>
      <c r="E4" s="268"/>
      <c r="F4" s="269"/>
      <c r="G4" s="270"/>
      <c r="H4" s="267"/>
      <c r="I4" s="268"/>
      <c r="J4" s="269"/>
      <c r="K4" s="268"/>
      <c r="L4" s="133"/>
      <c r="M4" s="162"/>
      <c r="N4" s="133"/>
      <c r="O4" s="161"/>
      <c r="P4" s="133"/>
    </row>
    <row r="5" spans="1:16" ht="24.75" customHeight="1">
      <c r="A5" s="134" t="s">
        <v>301</v>
      </c>
      <c r="B5" s="410">
        <v>6554.1455000000005</v>
      </c>
      <c r="C5" s="724">
        <v>40416097</v>
      </c>
      <c r="D5" s="410">
        <v>465.18</v>
      </c>
      <c r="E5" s="410">
        <v>2494430</v>
      </c>
      <c r="F5" s="410">
        <v>5867.9155000000001</v>
      </c>
      <c r="G5" s="410">
        <v>36890744</v>
      </c>
      <c r="H5" s="410">
        <v>221.05</v>
      </c>
      <c r="I5" s="410">
        <v>1030923</v>
      </c>
      <c r="J5" s="410">
        <v>0</v>
      </c>
      <c r="K5" s="410">
        <v>0</v>
      </c>
      <c r="L5" s="128"/>
      <c r="M5" s="841">
        <f>D5/B5</f>
        <v>7.0974927242613089E-2</v>
      </c>
      <c r="N5" s="842">
        <f>F5/B5</f>
        <v>0.89529832683757171</v>
      </c>
      <c r="O5" s="842">
        <f>H5/B5</f>
        <v>3.3726745919815178E-2</v>
      </c>
      <c r="P5" s="843">
        <f>J5/B5</f>
        <v>0</v>
      </c>
    </row>
    <row r="6" spans="1:16" ht="27" customHeight="1">
      <c r="A6" s="136" t="s">
        <v>204</v>
      </c>
      <c r="B6" s="225">
        <v>6837.0967000000001</v>
      </c>
      <c r="C6" s="725">
        <v>38977943.439999998</v>
      </c>
      <c r="D6" s="225">
        <v>224.1</v>
      </c>
      <c r="E6" s="225">
        <v>1138836</v>
      </c>
      <c r="F6" s="225">
        <v>5322.1200000000008</v>
      </c>
      <c r="G6" s="225">
        <v>31033064.620000001</v>
      </c>
      <c r="H6" s="225">
        <v>1273.1167</v>
      </c>
      <c r="I6" s="225">
        <v>6650449.8200000003</v>
      </c>
      <c r="J6" s="225">
        <v>17.760000000000002</v>
      </c>
      <c r="K6" s="225">
        <v>155593</v>
      </c>
      <c r="L6" s="128"/>
      <c r="M6" s="844">
        <f>D6/B6</f>
        <v>3.2777070419378447E-2</v>
      </c>
      <c r="N6" s="845">
        <f t="shared" ref="N6:N9" si="0">F6/B6</f>
        <v>0.77841812592763249</v>
      </c>
      <c r="O6" s="845">
        <f t="shared" ref="O6:O9" si="1">H6/B6</f>
        <v>0.18620720985268499</v>
      </c>
      <c r="P6" s="846">
        <f t="shared" ref="P6:P9" si="2">J6/B6</f>
        <v>2.5975938003041554E-3</v>
      </c>
    </row>
    <row r="7" spans="1:16" ht="28.5" customHeight="1">
      <c r="A7" s="136" t="s">
        <v>302</v>
      </c>
      <c r="B7" s="225">
        <v>110625.89569999999</v>
      </c>
      <c r="C7" s="725">
        <v>663755.5</v>
      </c>
      <c r="D7" s="225">
        <v>0</v>
      </c>
      <c r="E7" s="225">
        <v>0</v>
      </c>
      <c r="F7" s="225">
        <v>73277.41339999999</v>
      </c>
      <c r="G7" s="225">
        <v>439664.6</v>
      </c>
      <c r="H7" s="225">
        <v>35590.078099999999</v>
      </c>
      <c r="I7" s="225">
        <v>213540.5</v>
      </c>
      <c r="J7" s="225">
        <v>1758.4041999999999</v>
      </c>
      <c r="K7" s="225">
        <v>10550.4</v>
      </c>
      <c r="L7" s="128"/>
      <c r="M7" s="844">
        <f>D7/B7</f>
        <v>0</v>
      </c>
      <c r="N7" s="845">
        <f t="shared" si="0"/>
        <v>0.66238933421806401</v>
      </c>
      <c r="O7" s="845">
        <f t="shared" si="1"/>
        <v>0.32171561527072001</v>
      </c>
      <c r="P7" s="846">
        <f t="shared" si="2"/>
        <v>1.5895050511215883E-2</v>
      </c>
    </row>
    <row r="8" spans="1:16" s="2" customFormat="1" ht="21.75" customHeight="1">
      <c r="A8" s="260" t="s">
        <v>192</v>
      </c>
      <c r="B8" s="225">
        <v>769.1763000000002</v>
      </c>
      <c r="C8" s="725">
        <v>4067881.4</v>
      </c>
      <c r="D8" s="225">
        <v>0</v>
      </c>
      <c r="E8" s="225">
        <v>0</v>
      </c>
      <c r="F8" s="225">
        <v>769.1763000000002</v>
      </c>
      <c r="G8" s="225">
        <v>4067881.4</v>
      </c>
      <c r="H8" s="225">
        <v>0</v>
      </c>
      <c r="I8" s="225">
        <v>0</v>
      </c>
      <c r="J8" s="225">
        <v>0</v>
      </c>
      <c r="K8" s="225">
        <v>0</v>
      </c>
      <c r="L8" s="128"/>
      <c r="M8" s="844">
        <f t="shared" ref="M8:M9" si="3">D8/B8</f>
        <v>0</v>
      </c>
      <c r="N8" s="845">
        <f t="shared" si="0"/>
        <v>1</v>
      </c>
      <c r="O8" s="845">
        <f t="shared" si="1"/>
        <v>0</v>
      </c>
      <c r="P8" s="846">
        <f t="shared" si="2"/>
        <v>0</v>
      </c>
    </row>
    <row r="9" spans="1:16" s="2" customFormat="1" ht="21" customHeight="1">
      <c r="A9" s="260" t="s">
        <v>205</v>
      </c>
      <c r="B9" s="225">
        <v>313.02999999999997</v>
      </c>
      <c r="C9" s="725">
        <v>422182</v>
      </c>
      <c r="D9" s="225">
        <v>0</v>
      </c>
      <c r="E9" s="225">
        <v>0</v>
      </c>
      <c r="F9" s="225">
        <v>55.26</v>
      </c>
      <c r="G9" s="225">
        <v>71473</v>
      </c>
      <c r="H9" s="225">
        <v>257.77</v>
      </c>
      <c r="I9" s="225">
        <v>350709</v>
      </c>
      <c r="J9" s="225">
        <v>0</v>
      </c>
      <c r="K9" s="225">
        <v>0</v>
      </c>
      <c r="L9" s="128"/>
      <c r="M9" s="844">
        <f t="shared" si="3"/>
        <v>0</v>
      </c>
      <c r="N9" s="845">
        <f t="shared" si="0"/>
        <v>0.17653260070919721</v>
      </c>
      <c r="O9" s="845">
        <f t="shared" si="1"/>
        <v>0.82346739929080282</v>
      </c>
      <c r="P9" s="846">
        <f t="shared" si="2"/>
        <v>0</v>
      </c>
    </row>
    <row r="10" spans="1:16" ht="20.399999999999999" customHeight="1" thickBot="1">
      <c r="A10" s="137" t="s">
        <v>203</v>
      </c>
      <c r="B10" s="226">
        <v>325.44249000000002</v>
      </c>
      <c r="C10" s="726">
        <v>1603500.6730000002</v>
      </c>
      <c r="D10" s="226">
        <v>325.44249000000002</v>
      </c>
      <c r="E10" s="226">
        <v>1603500.6730000002</v>
      </c>
      <c r="F10" s="226">
        <v>0</v>
      </c>
      <c r="G10" s="226">
        <v>0</v>
      </c>
      <c r="H10" s="226">
        <v>0</v>
      </c>
      <c r="I10" s="226">
        <v>0</v>
      </c>
      <c r="J10" s="226">
        <v>0</v>
      </c>
      <c r="K10" s="226">
        <v>0</v>
      </c>
      <c r="L10" s="411"/>
      <c r="M10" s="844">
        <f t="shared" ref="M10" si="4">D10/B10</f>
        <v>1</v>
      </c>
      <c r="N10" s="845">
        <f t="shared" ref="N10" si="5">F10/B10</f>
        <v>0</v>
      </c>
      <c r="O10" s="845">
        <f t="shared" ref="O10" si="6">H10/B10</f>
        <v>0</v>
      </c>
      <c r="P10" s="846">
        <f t="shared" ref="P10" si="7">J10/B10</f>
        <v>0</v>
      </c>
    </row>
    <row r="11" spans="1:16" ht="27" thickBot="1">
      <c r="A11" s="259" t="s">
        <v>73</v>
      </c>
      <c r="B11" s="227"/>
      <c r="C11" s="228"/>
      <c r="D11" s="232"/>
      <c r="E11" s="125"/>
      <c r="F11" s="125"/>
      <c r="G11" s="125"/>
      <c r="H11" s="125"/>
      <c r="I11" s="125"/>
      <c r="J11" s="125"/>
      <c r="K11" s="125"/>
      <c r="L11" s="125"/>
      <c r="M11" s="740">
        <f>SUM(D5:D10)/SUM($B$5:$B$10)</f>
        <v>8.0902867509592725E-3</v>
      </c>
      <c r="N11" s="740">
        <f>SUM(F5:F10)/SUM(B5:B10)</f>
        <v>0.68002415990395482</v>
      </c>
      <c r="O11" s="740">
        <f>SUM(H5:H10)/SUM($B$5:$B$10)</f>
        <v>0.29772436362434923</v>
      </c>
      <c r="P11" s="741">
        <f>SUM(J5:J10)/SUM($B$5:$B$10)</f>
        <v>1.4161189720736529E-2</v>
      </c>
    </row>
    <row r="12" spans="1:16" ht="28.5" customHeight="1">
      <c r="A12" s="399" t="s">
        <v>207</v>
      </c>
      <c r="B12" s="481">
        <v>13148.4</v>
      </c>
      <c r="C12" s="482">
        <v>21247896</v>
      </c>
      <c r="D12" s="228"/>
      <c r="E12" s="405"/>
      <c r="F12" s="405"/>
      <c r="G12" s="405"/>
      <c r="H12" s="405"/>
      <c r="I12" s="405"/>
      <c r="J12" s="405"/>
      <c r="K12" s="405"/>
      <c r="L12" s="406"/>
      <c r="M12" s="407"/>
      <c r="N12" s="407"/>
      <c r="O12" s="407"/>
      <c r="P12" s="427"/>
    </row>
    <row r="13" spans="1:16" ht="24.75" customHeight="1">
      <c r="A13" s="400" t="s">
        <v>298</v>
      </c>
      <c r="B13" s="408">
        <v>486.07730000000004</v>
      </c>
      <c r="C13" s="225">
        <v>1030029.3999999999</v>
      </c>
      <c r="D13" s="128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108"/>
    </row>
    <row r="14" spans="1:16" ht="21" customHeight="1">
      <c r="A14" s="401" t="s">
        <v>218</v>
      </c>
      <c r="B14" s="408">
        <v>0</v>
      </c>
      <c r="C14" s="225">
        <v>388592</v>
      </c>
      <c r="D14" s="128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108"/>
    </row>
    <row r="15" spans="1:16" ht="27" customHeight="1">
      <c r="A15" s="401" t="s">
        <v>208</v>
      </c>
      <c r="B15" s="408">
        <v>6183.4073099999996</v>
      </c>
      <c r="C15" s="225">
        <v>30466512.787</v>
      </c>
      <c r="D15" s="128"/>
      <c r="E15" s="87"/>
      <c r="F15" s="87"/>
      <c r="G15" s="87"/>
      <c r="H15" s="87"/>
      <c r="I15" s="87"/>
      <c r="J15" s="87"/>
      <c r="K15" s="87"/>
      <c r="L15" s="87"/>
      <c r="M15" s="87"/>
      <c r="N15" s="87"/>
      <c r="O15" s="87"/>
      <c r="P15" s="108"/>
    </row>
    <row r="16" spans="1:16" ht="26.25" customHeight="1">
      <c r="A16" s="401" t="s">
        <v>303</v>
      </c>
      <c r="B16" s="408">
        <v>2850.4313999999995</v>
      </c>
      <c r="C16" s="225">
        <v>6977205.0999999996</v>
      </c>
      <c r="D16" s="128"/>
      <c r="E16" s="87"/>
      <c r="F16" s="87"/>
      <c r="G16" s="87"/>
      <c r="H16" s="87"/>
      <c r="I16" s="87"/>
      <c r="J16" s="87"/>
      <c r="K16" s="87"/>
      <c r="L16" s="87"/>
      <c r="M16" s="87"/>
      <c r="N16" s="87"/>
      <c r="O16" s="87"/>
      <c r="P16" s="108"/>
    </row>
    <row r="17" spans="1:16" ht="27.75" customHeight="1">
      <c r="A17" s="402" t="s">
        <v>299</v>
      </c>
      <c r="B17" s="408">
        <v>1605.05</v>
      </c>
      <c r="C17" s="225">
        <v>4574602.5</v>
      </c>
      <c r="D17" s="428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261"/>
    </row>
    <row r="18" spans="1:16" s="2" customFormat="1" ht="26.1" customHeight="1">
      <c r="A18" s="402" t="s">
        <v>300</v>
      </c>
      <c r="B18" s="408">
        <v>19481.37</v>
      </c>
      <c r="C18" s="225">
        <v>117410.83</v>
      </c>
      <c r="D18" s="428"/>
      <c r="E18" s="66"/>
      <c r="F18" s="66"/>
      <c r="G18" s="66"/>
      <c r="H18" s="66"/>
      <c r="I18" s="66"/>
      <c r="J18" s="66"/>
      <c r="K18" s="66"/>
      <c r="L18" s="66"/>
      <c r="M18" s="66"/>
      <c r="N18" s="66"/>
      <c r="O18" s="66"/>
      <c r="P18" s="261"/>
    </row>
    <row r="19" spans="1:16" s="2" customFormat="1" ht="26.1" customHeight="1" thickBot="1">
      <c r="A19" s="402" t="s">
        <v>304</v>
      </c>
      <c r="B19" s="408">
        <v>1094.6364999999953</v>
      </c>
      <c r="C19" s="225">
        <v>1913678.8999999994</v>
      </c>
      <c r="D19" s="428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261"/>
    </row>
    <row r="20" spans="1:16" ht="23.1" customHeight="1" thickBot="1">
      <c r="A20" s="403" t="s">
        <v>74</v>
      </c>
      <c r="B20" s="480"/>
      <c r="C20" s="224"/>
      <c r="D20" s="128"/>
      <c r="E20" s="87"/>
      <c r="F20" s="87"/>
      <c r="G20" s="87"/>
      <c r="H20" s="87"/>
      <c r="I20" s="87"/>
      <c r="J20" s="87"/>
      <c r="K20" s="87"/>
      <c r="L20" s="87"/>
      <c r="M20" s="87"/>
      <c r="N20" s="87"/>
      <c r="O20" s="87"/>
      <c r="P20" s="108"/>
    </row>
    <row r="21" spans="1:16" ht="19.350000000000001" customHeight="1">
      <c r="A21" s="399" t="s">
        <v>211</v>
      </c>
      <c r="B21" s="408">
        <v>1397.0639000000001</v>
      </c>
      <c r="C21" s="408">
        <v>1862128.4</v>
      </c>
      <c r="D21" s="128"/>
      <c r="E21" s="87"/>
      <c r="F21" s="87"/>
      <c r="G21" s="87"/>
      <c r="H21" s="87"/>
      <c r="I21" s="87"/>
      <c r="J21" s="87"/>
      <c r="K21" s="87"/>
      <c r="L21" s="87"/>
      <c r="M21" s="87"/>
      <c r="N21" s="87"/>
      <c r="O21" s="87"/>
      <c r="P21" s="108"/>
    </row>
    <row r="22" spans="1:16" ht="29.4" customHeight="1">
      <c r="A22" s="401" t="s">
        <v>189</v>
      </c>
      <c r="B22" s="408">
        <v>517.6934</v>
      </c>
      <c r="C22" s="408">
        <v>964202.66000000015</v>
      </c>
      <c r="D22" s="128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108"/>
    </row>
    <row r="23" spans="1:16" s="2" customFormat="1" ht="29.1" customHeight="1" thickBot="1">
      <c r="A23" s="404" t="s">
        <v>190</v>
      </c>
      <c r="B23" s="409">
        <v>4174.2570000000005</v>
      </c>
      <c r="C23" s="409">
        <v>6745990.4100000001</v>
      </c>
      <c r="D23" s="223"/>
      <c r="E23" s="231"/>
      <c r="F23" s="231"/>
      <c r="G23" s="231"/>
      <c r="H23" s="231"/>
      <c r="I23" s="231"/>
      <c r="J23" s="231"/>
      <c r="K23" s="231"/>
      <c r="L23" s="231"/>
      <c r="M23" s="231"/>
      <c r="N23" s="231"/>
      <c r="O23" s="231"/>
      <c r="P23" s="24"/>
    </row>
    <row r="24" spans="1:16">
      <c r="A24" s="87"/>
      <c r="B24" s="288">
        <f>SUM(B5:B23)</f>
        <v>176363.1735</v>
      </c>
      <c r="C24" s="288">
        <f>SUM(C5:C23)</f>
        <v>162439609</v>
      </c>
    </row>
    <row r="25" spans="1:16" ht="13.8" thickBot="1">
      <c r="A25" s="99"/>
      <c r="B25" s="288"/>
      <c r="C25" s="288"/>
    </row>
    <row r="26" spans="1:16" ht="13.8" thickBot="1">
      <c r="A26" s="996" t="s">
        <v>247</v>
      </c>
      <c r="B26" s="997"/>
    </row>
    <row r="35" spans="14:16">
      <c r="N35" s="96"/>
      <c r="O35" s="96"/>
      <c r="P35" s="96"/>
    </row>
    <row r="36" spans="14:16">
      <c r="N36" s="96"/>
      <c r="O36" s="96"/>
      <c r="P36" s="96"/>
    </row>
    <row r="37" spans="14:16">
      <c r="N37" s="96"/>
      <c r="O37" s="96"/>
      <c r="P37" s="96"/>
    </row>
    <row r="38" spans="14:16">
      <c r="N38" s="96"/>
      <c r="O38" s="96"/>
      <c r="P38" s="96"/>
    </row>
  </sheetData>
  <mergeCells count="5">
    <mergeCell ref="H2:I2"/>
    <mergeCell ref="J2:K2"/>
    <mergeCell ref="D2:E2"/>
    <mergeCell ref="F2:G2"/>
    <mergeCell ref="A26:B26"/>
  </mergeCells>
  <printOptions horizontalCentered="1"/>
  <pageMargins left="0.75" right="0.75" top="1.25" bottom="0.75" header="0.5" footer="0.25"/>
  <pageSetup scale="69" orientation="landscape" r:id="rId1"/>
  <headerFooter alignWithMargins="0">
    <oddHeader xml:space="preserve">&amp;RSettlement Exhibit JRD-2
Page &amp;P of &amp;N
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F44"/>
  <sheetViews>
    <sheetView zoomScaleNormal="100" zoomScaleSheetLayoutView="100" workbookViewId="0">
      <selection activeCell="C40" sqref="C40"/>
    </sheetView>
  </sheetViews>
  <sheetFormatPr defaultColWidth="9.109375" defaultRowHeight="13.2"/>
  <cols>
    <col min="1" max="1" width="34.109375" style="4" customWidth="1"/>
    <col min="2" max="2" width="17.44140625" style="4" customWidth="1"/>
    <col min="3" max="3" width="18.44140625" style="4" customWidth="1"/>
    <col min="4" max="6" width="17.44140625" style="4" customWidth="1"/>
    <col min="7" max="7" width="9.109375" style="4"/>
    <col min="8" max="8" width="15.44140625" style="4" customWidth="1"/>
    <col min="9" max="16384" width="9.109375" style="4"/>
  </cols>
  <sheetData>
    <row r="1" spans="1:6" ht="13.8" thickBot="1">
      <c r="A1" s="273" t="s">
        <v>244</v>
      </c>
      <c r="B1" s="8"/>
      <c r="C1" s="8"/>
      <c r="D1" s="8"/>
      <c r="E1" s="8"/>
      <c r="F1" s="120" t="s">
        <v>37</v>
      </c>
    </row>
    <row r="2" spans="1:6" s="7" customFormat="1" ht="29.1" customHeight="1" thickBot="1">
      <c r="A2" s="100" t="s">
        <v>230</v>
      </c>
      <c r="B2" s="418" t="s">
        <v>15</v>
      </c>
      <c r="C2" s="413" t="s">
        <v>20</v>
      </c>
      <c r="D2" s="413" t="s">
        <v>16</v>
      </c>
      <c r="E2" s="413" t="s">
        <v>17</v>
      </c>
      <c r="F2" s="419" t="s">
        <v>18</v>
      </c>
    </row>
    <row r="3" spans="1:6">
      <c r="A3" s="107" t="s">
        <v>24</v>
      </c>
      <c r="B3" s="422"/>
      <c r="C3" s="71"/>
      <c r="D3" s="415"/>
      <c r="E3" s="71"/>
      <c r="F3" s="233"/>
    </row>
    <row r="4" spans="1:6" ht="26.4">
      <c r="A4" s="101" t="s">
        <v>301</v>
      </c>
      <c r="B4" s="72">
        <v>0</v>
      </c>
      <c r="C4" s="262">
        <f>+'Schedule C WP1'!E5</f>
        <v>2494430</v>
      </c>
      <c r="D4" s="416">
        <f>'Schedule C WP1'!G5</f>
        <v>36890744</v>
      </c>
      <c r="E4" s="262">
        <f>'Schedule C WP1'!I5</f>
        <v>1030923</v>
      </c>
      <c r="F4" s="412">
        <f>'Schedule C WP1'!K5</f>
        <v>0</v>
      </c>
    </row>
    <row r="5" spans="1:6" ht="26.4">
      <c r="A5" s="101" t="s">
        <v>204</v>
      </c>
      <c r="B5" s="72">
        <v>0</v>
      </c>
      <c r="C5" s="262">
        <f>+'Schedule C WP1'!E6</f>
        <v>1138836</v>
      </c>
      <c r="D5" s="416">
        <f>'Schedule C WP1'!G6</f>
        <v>31033064.620000001</v>
      </c>
      <c r="E5" s="262">
        <f>'Schedule C WP1'!I6</f>
        <v>6650449.8200000003</v>
      </c>
      <c r="F5" s="830">
        <f>'Schedule C WP1'!K6</f>
        <v>155593</v>
      </c>
    </row>
    <row r="6" spans="1:6">
      <c r="A6" s="101" t="s">
        <v>302</v>
      </c>
      <c r="B6" s="72">
        <v>0</v>
      </c>
      <c r="C6" s="262">
        <f>+'Schedule C WP1'!E7</f>
        <v>0</v>
      </c>
      <c r="D6" s="416">
        <f>'Schedule C WP1'!G7</f>
        <v>439664.6</v>
      </c>
      <c r="E6" s="262">
        <f>'Schedule C WP1'!I7</f>
        <v>213540.5</v>
      </c>
      <c r="F6" s="808">
        <f>'Schedule C WP1'!K7</f>
        <v>10550.4</v>
      </c>
    </row>
    <row r="7" spans="1:6">
      <c r="A7" s="230" t="s">
        <v>192</v>
      </c>
      <c r="B7" s="72">
        <v>0</v>
      </c>
      <c r="C7" s="262">
        <f>+'Schedule C WP1'!E8</f>
        <v>0</v>
      </c>
      <c r="D7" s="416">
        <f>'Schedule C WP1'!G8</f>
        <v>4067881.4</v>
      </c>
      <c r="E7" s="262">
        <f>'Schedule C WP1'!I8</f>
        <v>0</v>
      </c>
      <c r="F7" s="412">
        <f>'Schedule C WP1'!K8</f>
        <v>0</v>
      </c>
    </row>
    <row r="8" spans="1:6">
      <c r="A8" s="230" t="s">
        <v>205</v>
      </c>
      <c r="B8" s="72">
        <v>0</v>
      </c>
      <c r="C8" s="262">
        <f>+'Schedule C WP1'!E9</f>
        <v>0</v>
      </c>
      <c r="D8" s="416">
        <f>'Schedule C WP1'!G9</f>
        <v>71473</v>
      </c>
      <c r="E8" s="262">
        <f>'Schedule C WP1'!I9</f>
        <v>350709</v>
      </c>
      <c r="F8" s="412">
        <f>'Schedule C WP1'!K9</f>
        <v>0</v>
      </c>
    </row>
    <row r="9" spans="1:6" ht="13.8" thickBot="1">
      <c r="A9" s="122" t="s">
        <v>203</v>
      </c>
      <c r="B9" s="423">
        <v>0</v>
      </c>
      <c r="C9" s="425">
        <f>+'Schedule C WP1'!E10</f>
        <v>1603500.6730000002</v>
      </c>
      <c r="D9" s="417">
        <f>'Schedule C WP1'!G10</f>
        <v>0</v>
      </c>
      <c r="E9" s="810">
        <f>'Schedule C WP1'!I10</f>
        <v>0</v>
      </c>
      <c r="F9" s="424">
        <f>'Schedule C WP1'!K10</f>
        <v>0</v>
      </c>
    </row>
    <row r="10" spans="1:6" ht="26.4">
      <c r="A10" s="107" t="s">
        <v>73</v>
      </c>
      <c r="B10" s="420"/>
      <c r="C10" s="414"/>
      <c r="D10" s="414"/>
      <c r="E10" s="414"/>
      <c r="F10" s="421"/>
    </row>
    <row r="11" spans="1:6" ht="26.4">
      <c r="A11" s="102" t="s">
        <v>207</v>
      </c>
      <c r="B11" s="143">
        <f>'Schedule C WP1'!C12</f>
        <v>21247896</v>
      </c>
      <c r="C11" s="14">
        <v>0</v>
      </c>
      <c r="D11" s="14">
        <v>0</v>
      </c>
      <c r="E11" s="14">
        <v>0</v>
      </c>
      <c r="F11" s="45">
        <v>0</v>
      </c>
    </row>
    <row r="12" spans="1:6" ht="26.4">
      <c r="A12" s="102" t="s">
        <v>298</v>
      </c>
      <c r="B12" s="143">
        <f>'Schedule C WP1'!C13</f>
        <v>1030029.3999999999</v>
      </c>
      <c r="C12" s="14">
        <v>0</v>
      </c>
      <c r="D12" s="14">
        <v>0</v>
      </c>
      <c r="E12" s="14">
        <v>0</v>
      </c>
      <c r="F12" s="45">
        <v>0</v>
      </c>
    </row>
    <row r="13" spans="1:6">
      <c r="A13" s="102" t="s">
        <v>218</v>
      </c>
      <c r="B13" s="143">
        <f>'Schedule C WP1'!C14</f>
        <v>388592</v>
      </c>
      <c r="C13" s="14">
        <v>0</v>
      </c>
      <c r="D13" s="14">
        <v>0</v>
      </c>
      <c r="E13" s="14">
        <v>0</v>
      </c>
      <c r="F13" s="45">
        <v>0</v>
      </c>
    </row>
    <row r="14" spans="1:6">
      <c r="A14" s="102" t="s">
        <v>208</v>
      </c>
      <c r="B14" s="143">
        <f>'Schedule C WP1'!C15</f>
        <v>30466512.787</v>
      </c>
      <c r="C14" s="14">
        <v>0</v>
      </c>
      <c r="D14" s="14">
        <v>0</v>
      </c>
      <c r="E14" s="14">
        <v>0</v>
      </c>
      <c r="F14" s="45">
        <v>0</v>
      </c>
    </row>
    <row r="15" spans="1:6" ht="26.4">
      <c r="A15" s="102" t="s">
        <v>303</v>
      </c>
      <c r="B15" s="143">
        <f>'Schedule C WP1'!C16</f>
        <v>6977205.0999999996</v>
      </c>
      <c r="C15" s="14">
        <v>0</v>
      </c>
      <c r="D15" s="14">
        <v>0</v>
      </c>
      <c r="E15" s="14">
        <v>0</v>
      </c>
      <c r="F15" s="45">
        <v>0</v>
      </c>
    </row>
    <row r="16" spans="1:6" ht="26.4">
      <c r="A16" s="101" t="s">
        <v>299</v>
      </c>
      <c r="B16" s="143">
        <f>'Schedule C WP1'!C17</f>
        <v>4574602.5</v>
      </c>
      <c r="C16" s="14">
        <v>0</v>
      </c>
      <c r="D16" s="14">
        <v>0</v>
      </c>
      <c r="E16" s="14">
        <v>0</v>
      </c>
      <c r="F16" s="45">
        <v>0</v>
      </c>
    </row>
    <row r="17" spans="1:6">
      <c r="A17" s="230" t="s">
        <v>300</v>
      </c>
      <c r="B17" s="143">
        <f>'Schedule C WP1'!C18</f>
        <v>117410.83</v>
      </c>
      <c r="C17" s="67"/>
      <c r="D17" s="67"/>
      <c r="E17" s="67"/>
      <c r="F17" s="576"/>
    </row>
    <row r="18" spans="1:6" ht="12.75" customHeight="1" thickBot="1">
      <c r="A18" s="122" t="s">
        <v>304</v>
      </c>
      <c r="B18" s="143">
        <f>'Schedule C WP1'!C19</f>
        <v>1913678.8999999994</v>
      </c>
      <c r="C18" s="70">
        <v>0</v>
      </c>
      <c r="D18" s="70">
        <v>0</v>
      </c>
      <c r="E18" s="70">
        <v>0</v>
      </c>
      <c r="F18" s="85">
        <v>0</v>
      </c>
    </row>
    <row r="19" spans="1:6" ht="12.75" customHeight="1">
      <c r="A19" s="107" t="s">
        <v>74</v>
      </c>
      <c r="B19" s="229"/>
      <c r="C19" s="71"/>
      <c r="D19" s="71"/>
      <c r="E19" s="71"/>
      <c r="F19" s="20"/>
    </row>
    <row r="20" spans="1:6">
      <c r="A20" s="101" t="s">
        <v>211</v>
      </c>
      <c r="B20" s="143">
        <f>+'Schedule C WP1'!C21</f>
        <v>1862128.4</v>
      </c>
      <c r="C20" s="14">
        <v>0</v>
      </c>
      <c r="D20" s="14">
        <v>0</v>
      </c>
      <c r="E20" s="14">
        <v>0</v>
      </c>
      <c r="F20" s="45">
        <v>0</v>
      </c>
    </row>
    <row r="21" spans="1:6" ht="12.75" customHeight="1">
      <c r="A21" s="101" t="s">
        <v>297</v>
      </c>
      <c r="B21" s="143">
        <f>+'Schedule C WP1'!C22</f>
        <v>964202.66000000015</v>
      </c>
      <c r="C21" s="14">
        <v>0</v>
      </c>
      <c r="D21" s="14">
        <v>0</v>
      </c>
      <c r="E21" s="14">
        <v>0</v>
      </c>
      <c r="F21" s="45">
        <v>0</v>
      </c>
    </row>
    <row r="22" spans="1:6" ht="28.5" customHeight="1">
      <c r="A22" s="101" t="s">
        <v>190</v>
      </c>
      <c r="B22" s="143">
        <f>'Schedule C WP1'!C23</f>
        <v>6745990.4100000001</v>
      </c>
      <c r="C22" s="14"/>
      <c r="D22" s="14"/>
      <c r="E22" s="14"/>
      <c r="F22" s="45"/>
    </row>
    <row r="23" spans="1:6" ht="13.8" thickBot="1">
      <c r="A23" s="163"/>
      <c r="B23" s="138"/>
      <c r="C23" s="139"/>
      <c r="D23" s="140"/>
      <c r="E23" s="141"/>
      <c r="F23" s="142"/>
    </row>
    <row r="24" spans="1:6" ht="13.8" thickBot="1">
      <c r="A24" s="94" t="s">
        <v>61</v>
      </c>
      <c r="B24" s="278">
        <f>SUM(B4:B22)</f>
        <v>76288248.986999989</v>
      </c>
      <c r="C24" s="279">
        <f>SUM(C4:C22)</f>
        <v>5236766.6730000004</v>
      </c>
      <c r="D24" s="280">
        <f>SUM(D4:D22)</f>
        <v>72502827.620000005</v>
      </c>
      <c r="E24" s="281">
        <f>SUM(E4:E22)</f>
        <v>8245622.3200000003</v>
      </c>
      <c r="F24" s="282">
        <f>SUM(F4:F22)</f>
        <v>166143.4</v>
      </c>
    </row>
    <row r="25" spans="1:6" ht="9" customHeight="1">
      <c r="A25" s="187"/>
      <c r="B25" s="187"/>
      <c r="C25" s="97"/>
      <c r="D25" s="135"/>
      <c r="E25" s="197"/>
      <c r="F25" s="198"/>
    </row>
    <row r="26" spans="1:6" ht="26.4">
      <c r="A26" s="188"/>
      <c r="B26" s="191" t="s">
        <v>15</v>
      </c>
      <c r="C26" s="195" t="s">
        <v>20</v>
      </c>
      <c r="D26" s="193" t="s">
        <v>16</v>
      </c>
      <c r="E26" s="191" t="s">
        <v>17</v>
      </c>
      <c r="F26" s="195" t="s">
        <v>18</v>
      </c>
    </row>
    <row r="27" spans="1:6">
      <c r="A27" s="189" t="s">
        <v>245</v>
      </c>
      <c r="B27" s="283">
        <f>B24</f>
        <v>76288248.986999989</v>
      </c>
      <c r="C27" s="284">
        <f>C24</f>
        <v>5236766.6730000004</v>
      </c>
      <c r="D27" s="285">
        <f>D24</f>
        <v>72502827.620000005</v>
      </c>
      <c r="E27" s="283">
        <f>E24</f>
        <v>8245622.3200000003</v>
      </c>
      <c r="F27" s="284">
        <f>F24</f>
        <v>166143.4</v>
      </c>
    </row>
    <row r="28" spans="1:6" s="6" customFormat="1" ht="13.8" thickBot="1">
      <c r="A28" s="190"/>
      <c r="B28" s="192">
        <f>B27/SUM($B$27:$F$27)</f>
        <v>0.46964068343084958</v>
      </c>
      <c r="C28" s="196">
        <f>C27/SUM($B$27:$F$27)</f>
        <v>3.223823736857185E-2</v>
      </c>
      <c r="D28" s="194">
        <f>D27/SUM($B$27:$F$27)</f>
        <v>0.44633712224707461</v>
      </c>
      <c r="E28" s="192">
        <f>E27/SUM($B$27:$F$27)</f>
        <v>5.0761155919797865E-2</v>
      </c>
      <c r="F28" s="196">
        <f>F27/SUM($B$27:$F$27)</f>
        <v>1.0228010337060094E-3</v>
      </c>
    </row>
    <row r="29" spans="1:6" ht="12.75" customHeight="1" thickBot="1">
      <c r="A29" s="234"/>
      <c r="B29" s="231"/>
      <c r="C29" s="231"/>
      <c r="D29" s="231"/>
      <c r="E29" s="152" t="s">
        <v>66</v>
      </c>
      <c r="F29" s="289">
        <f>SUM(B27:F27)</f>
        <v>162439609</v>
      </c>
    </row>
    <row r="30" spans="1:6" ht="13.8" thickBot="1">
      <c r="A30" s="303" t="s">
        <v>98</v>
      </c>
    </row>
    <row r="31" spans="1:6" ht="15.75" customHeight="1">
      <c r="A31" s="8"/>
      <c r="B31" s="12"/>
      <c r="C31" s="9"/>
    </row>
    <row r="32" spans="1:6" ht="15.75" customHeight="1">
      <c r="A32" s="8"/>
      <c r="B32" s="12"/>
      <c r="C32" s="9"/>
    </row>
    <row r="33" spans="1:3" ht="15.6">
      <c r="A33" s="8"/>
      <c r="B33" s="12"/>
      <c r="C33" s="9"/>
    </row>
    <row r="34" spans="1:3">
      <c r="A34" s="11"/>
      <c r="B34" s="8"/>
      <c r="C34" s="8"/>
    </row>
    <row r="35" spans="1:3" ht="12.75" customHeight="1"/>
    <row r="36" spans="1:3" ht="12.75" customHeight="1"/>
    <row r="37" spans="1:3" ht="12.75" customHeight="1"/>
    <row r="38" spans="1:3" ht="12.75" customHeight="1"/>
    <row r="40" spans="1:3" ht="12.75" customHeight="1"/>
    <row r="41" spans="1:3" ht="12.75" customHeight="1"/>
    <row r="42" spans="1:3" ht="12.75" customHeight="1"/>
    <row r="43" spans="1:3" ht="12.75" customHeight="1"/>
    <row r="44" spans="1:3" ht="12.75" customHeight="1"/>
  </sheetData>
  <printOptions horizontalCentered="1"/>
  <pageMargins left="0.75" right="0.75" top="1.25" bottom="0.75" header="0.5" footer="0.25"/>
  <pageSetup scale="93" orientation="landscape" r:id="rId1"/>
  <headerFooter alignWithMargins="0">
    <oddHeader xml:space="preserve">&amp;RSettlement Exhibit JRD-2
Page &amp;P of &amp;N
</oddHeader>
  </headerFooter>
  <ignoredErrors>
    <ignoredError sqref="C27:F28 B28 C29:E29" evalError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I33"/>
  <sheetViews>
    <sheetView zoomScaleNormal="100" zoomScaleSheetLayoutView="96" workbookViewId="0">
      <selection activeCell="C40" sqref="C40"/>
    </sheetView>
  </sheetViews>
  <sheetFormatPr defaultColWidth="9.109375" defaultRowHeight="13.2"/>
  <cols>
    <col min="1" max="1" width="43" style="4" customWidth="1"/>
    <col min="2" max="2" width="15.44140625" style="4" customWidth="1"/>
    <col min="3" max="3" width="14.88671875" style="4" customWidth="1"/>
    <col min="4" max="4" width="15" style="4" customWidth="1"/>
    <col min="5" max="5" width="14.88671875" style="4" customWidth="1"/>
    <col min="6" max="6" width="15.88671875" style="4" customWidth="1"/>
    <col min="7" max="7" width="38.44140625" style="4" customWidth="1"/>
    <col min="8" max="8" width="15.44140625" style="4" customWidth="1"/>
    <col min="9" max="9" width="8.44140625" style="4" customWidth="1"/>
    <col min="10" max="10" width="12" style="4" customWidth="1"/>
    <col min="11" max="13" width="9.109375" style="4"/>
    <col min="14" max="14" width="11" style="4" customWidth="1"/>
    <col min="15" max="15" width="9.109375" style="4"/>
    <col min="16" max="16" width="11.5546875" style="4" customWidth="1"/>
    <col min="17" max="17" width="24" style="4" customWidth="1"/>
    <col min="18" max="18" width="14.109375" style="4" customWidth="1"/>
    <col min="19" max="19" width="13.44140625" style="4" customWidth="1"/>
    <col min="20" max="20" width="17.109375" style="4" customWidth="1"/>
    <col min="21" max="21" width="18.109375" style="4" customWidth="1"/>
    <col min="22" max="16384" width="9.109375" style="4"/>
  </cols>
  <sheetData>
    <row r="1" spans="1:9" ht="15" customHeight="1" thickBot="1">
      <c r="A1" s="144" t="s">
        <v>248</v>
      </c>
      <c r="B1" s="8"/>
      <c r="C1" s="8"/>
      <c r="D1" s="8"/>
      <c r="E1" s="8"/>
      <c r="F1" s="120" t="s">
        <v>38</v>
      </c>
      <c r="G1" s="7"/>
      <c r="H1" s="7"/>
      <c r="I1" s="7"/>
    </row>
    <row r="2" spans="1:9" s="7" customFormat="1" ht="25.5" customHeight="1">
      <c r="A2" s="104" t="s">
        <v>232</v>
      </c>
      <c r="B2" s="110" t="s">
        <v>15</v>
      </c>
      <c r="C2" s="83" t="s">
        <v>20</v>
      </c>
      <c r="D2" s="83" t="s">
        <v>16</v>
      </c>
      <c r="E2" s="83" t="s">
        <v>65</v>
      </c>
      <c r="F2" s="84" t="s">
        <v>64</v>
      </c>
    </row>
    <row r="3" spans="1:9">
      <c r="A3" s="109" t="s">
        <v>72</v>
      </c>
      <c r="B3" s="105"/>
      <c r="C3" s="13"/>
      <c r="D3" s="13"/>
      <c r="E3" s="13"/>
      <c r="F3" s="21"/>
    </row>
    <row r="4" spans="1:9">
      <c r="A4" s="44" t="s">
        <v>301</v>
      </c>
      <c r="B4" s="72">
        <v>0</v>
      </c>
      <c r="C4" s="831">
        <f>'Schedule C WP1'!D5</f>
        <v>465.18</v>
      </c>
      <c r="D4" s="86">
        <f>'Schedule C WP1'!F5</f>
        <v>5867.9155000000001</v>
      </c>
      <c r="E4" s="86">
        <f>'Schedule C WP1'!H5</f>
        <v>221.05</v>
      </c>
      <c r="F4" s="832">
        <f>'Schedule C WP1'!J5</f>
        <v>0</v>
      </c>
    </row>
    <row r="5" spans="1:9" ht="26.4">
      <c r="A5" s="44" t="s">
        <v>204</v>
      </c>
      <c r="B5" s="72">
        <v>0</v>
      </c>
      <c r="C5" s="831">
        <f>'Schedule C WP1'!D6</f>
        <v>224.1</v>
      </c>
      <c r="D5" s="86">
        <f>'Schedule C WP1'!F6</f>
        <v>5322.1200000000008</v>
      </c>
      <c r="E5" s="86">
        <f>'Schedule C WP1'!H6</f>
        <v>1273.1167</v>
      </c>
      <c r="F5" s="832">
        <f>'Schedule C WP1'!J6</f>
        <v>17.760000000000002</v>
      </c>
    </row>
    <row r="6" spans="1:9" ht="15.75" customHeight="1">
      <c r="A6" s="44" t="s">
        <v>302</v>
      </c>
      <c r="B6" s="72">
        <v>0</v>
      </c>
      <c r="C6" s="831">
        <f>'Schedule C WP1'!D7</f>
        <v>0</v>
      </c>
      <c r="D6" s="86">
        <f>'Schedule C WP1'!F7</f>
        <v>73277.41339999999</v>
      </c>
      <c r="E6" s="86">
        <f>'Schedule C WP1'!H7</f>
        <v>35590.078099999999</v>
      </c>
      <c r="F6" s="832">
        <f>'Schedule C WP1'!J7</f>
        <v>1758.4041999999999</v>
      </c>
    </row>
    <row r="7" spans="1:9" ht="15.75" customHeight="1">
      <c r="A7" s="22" t="s">
        <v>192</v>
      </c>
      <c r="B7" s="72">
        <v>0</v>
      </c>
      <c r="C7" s="831">
        <f>'Schedule C WP1'!D8</f>
        <v>0</v>
      </c>
      <c r="D7" s="86">
        <f>'Schedule C WP1'!F8</f>
        <v>769.1763000000002</v>
      </c>
      <c r="E7" s="86">
        <f>'Schedule C WP1'!H8</f>
        <v>0</v>
      </c>
      <c r="F7" s="832">
        <f>'Schedule C WP1'!J8</f>
        <v>0</v>
      </c>
    </row>
    <row r="8" spans="1:9" ht="15.75" customHeight="1">
      <c r="A8" s="483" t="s">
        <v>205</v>
      </c>
      <c r="B8" s="72">
        <v>0</v>
      </c>
      <c r="C8" s="831">
        <f>'Schedule C WP1'!D9</f>
        <v>0</v>
      </c>
      <c r="D8" s="86">
        <f>'Schedule C WP1'!F9</f>
        <v>55.26</v>
      </c>
      <c r="E8" s="86">
        <f>'Schedule C WP1'!H9</f>
        <v>257.77</v>
      </c>
      <c r="F8" s="832">
        <f>'Schedule C WP1'!J9</f>
        <v>0</v>
      </c>
    </row>
    <row r="9" spans="1:9" ht="13.8" thickBot="1">
      <c r="A9" s="483" t="s">
        <v>203</v>
      </c>
      <c r="B9" s="72">
        <v>0</v>
      </c>
      <c r="C9" s="833">
        <f>'Schedule C WP1'!D10</f>
        <v>325.44249000000002</v>
      </c>
      <c r="D9" s="834">
        <f>'Schedule C WP1'!F10</f>
        <v>0</v>
      </c>
      <c r="E9" s="835">
        <f>'Schedule C WP1'!H10</f>
        <v>0</v>
      </c>
      <c r="F9" s="836">
        <f>'Schedule C WP1'!J10</f>
        <v>0</v>
      </c>
    </row>
    <row r="10" spans="1:9">
      <c r="A10" s="68" t="s">
        <v>73</v>
      </c>
      <c r="B10" s="111"/>
      <c r="C10" s="69"/>
      <c r="D10" s="69"/>
      <c r="E10" s="69"/>
      <c r="F10" s="88"/>
    </row>
    <row r="11" spans="1:9">
      <c r="A11" s="22" t="s">
        <v>207</v>
      </c>
      <c r="B11" s="105">
        <f>'Schedule C WP1'!B12</f>
        <v>13148.4</v>
      </c>
      <c r="C11" s="14">
        <v>0</v>
      </c>
      <c r="D11" s="14">
        <v>0</v>
      </c>
      <c r="E11" s="14">
        <v>0</v>
      </c>
      <c r="F11" s="45">
        <v>0</v>
      </c>
    </row>
    <row r="12" spans="1:9">
      <c r="A12" s="22" t="s">
        <v>298</v>
      </c>
      <c r="B12" s="105">
        <f>'Schedule C WP1'!B13</f>
        <v>486.07730000000004</v>
      </c>
      <c r="C12" s="14">
        <v>0</v>
      </c>
      <c r="D12" s="14">
        <v>0</v>
      </c>
      <c r="E12" s="14">
        <v>0</v>
      </c>
      <c r="F12" s="45">
        <v>0</v>
      </c>
    </row>
    <row r="13" spans="1:9">
      <c r="A13" s="22" t="s">
        <v>218</v>
      </c>
      <c r="B13" s="105">
        <f>'Schedule C WP1'!B14</f>
        <v>0</v>
      </c>
      <c r="C13" s="14">
        <v>0</v>
      </c>
      <c r="D13" s="14">
        <v>0</v>
      </c>
      <c r="E13" s="14">
        <v>0</v>
      </c>
      <c r="F13" s="45">
        <v>0</v>
      </c>
    </row>
    <row r="14" spans="1:9">
      <c r="A14" s="22" t="s">
        <v>208</v>
      </c>
      <c r="B14" s="105">
        <f>'Schedule C WP1'!B15</f>
        <v>6183.4073099999996</v>
      </c>
      <c r="C14" s="14"/>
      <c r="D14" s="14"/>
      <c r="E14" s="14"/>
      <c r="F14" s="45"/>
    </row>
    <row r="15" spans="1:9">
      <c r="A15" s="22" t="s">
        <v>303</v>
      </c>
      <c r="B15" s="105">
        <f>'Schedule C WP1'!B16</f>
        <v>2850.4313999999995</v>
      </c>
      <c r="C15" s="14">
        <v>0</v>
      </c>
      <c r="D15" s="14">
        <v>0</v>
      </c>
      <c r="E15" s="14">
        <v>0</v>
      </c>
      <c r="F15" s="45">
        <v>0</v>
      </c>
    </row>
    <row r="16" spans="1:9" ht="26.4">
      <c r="A16" s="22" t="s">
        <v>299</v>
      </c>
      <c r="B16" s="105">
        <f>'Schedule C WP1'!B17</f>
        <v>1605.05</v>
      </c>
      <c r="C16" s="14">
        <v>0</v>
      </c>
      <c r="D16" s="14">
        <v>0</v>
      </c>
      <c r="E16" s="14">
        <v>0</v>
      </c>
      <c r="F16" s="45">
        <v>0</v>
      </c>
    </row>
    <row r="17" spans="1:6">
      <c r="A17" s="22" t="s">
        <v>300</v>
      </c>
      <c r="B17" s="105">
        <f>'Schedule C WP1'!B18</f>
        <v>19481.37</v>
      </c>
      <c r="C17" s="14"/>
      <c r="D17" s="14"/>
      <c r="E17" s="14"/>
      <c r="F17" s="45"/>
    </row>
    <row r="18" spans="1:6" ht="13.8" thickBot="1">
      <c r="A18" s="44" t="s">
        <v>304</v>
      </c>
      <c r="B18" s="272">
        <f>'Schedule C WP1'!B19</f>
        <v>1094.6364999999953</v>
      </c>
      <c r="C18" s="14">
        <v>0</v>
      </c>
      <c r="D18" s="14">
        <v>0</v>
      </c>
      <c r="E18" s="14">
        <v>0</v>
      </c>
      <c r="F18" s="45">
        <v>0</v>
      </c>
    </row>
    <row r="19" spans="1:6">
      <c r="A19" s="68" t="s">
        <v>74</v>
      </c>
      <c r="B19" s="271"/>
      <c r="C19" s="89"/>
      <c r="D19" s="89"/>
      <c r="E19" s="89"/>
      <c r="F19" s="90"/>
    </row>
    <row r="20" spans="1:6">
      <c r="A20" s="44" t="s">
        <v>211</v>
      </c>
      <c r="B20" s="105">
        <f>'Schedule C WP1'!$B21</f>
        <v>1397.0639000000001</v>
      </c>
      <c r="C20" s="14">
        <v>0</v>
      </c>
      <c r="D20" s="14">
        <v>0</v>
      </c>
      <c r="E20" s="14">
        <v>0</v>
      </c>
      <c r="F20" s="45">
        <v>0</v>
      </c>
    </row>
    <row r="21" spans="1:6">
      <c r="A21" s="44" t="s">
        <v>297</v>
      </c>
      <c r="B21" s="105">
        <f>'Schedule C WP1'!B22</f>
        <v>517.6934</v>
      </c>
      <c r="C21" s="14"/>
      <c r="D21" s="14"/>
      <c r="E21" s="14"/>
      <c r="F21" s="45"/>
    </row>
    <row r="22" spans="1:6" ht="13.8" thickBot="1">
      <c r="A22" s="44" t="s">
        <v>190</v>
      </c>
      <c r="B22" s="105">
        <f>'Schedule C WP1'!B23</f>
        <v>4174.2570000000005</v>
      </c>
      <c r="C22" s="14">
        <v>0</v>
      </c>
      <c r="D22" s="14">
        <v>0</v>
      </c>
      <c r="E22" s="14">
        <v>0</v>
      </c>
      <c r="F22" s="45">
        <v>0</v>
      </c>
    </row>
    <row r="23" spans="1:6" ht="13.8" thickBot="1">
      <c r="A23" s="112" t="s">
        <v>19</v>
      </c>
      <c r="B23" s="113">
        <f>SUM(B4:B22)</f>
        <v>50938.386809999989</v>
      </c>
      <c r="C23" s="114">
        <f>SUM(C4:C22)</f>
        <v>1014.72249</v>
      </c>
      <c r="D23" s="114">
        <f>SUM(D4:D22)</f>
        <v>85291.88519999999</v>
      </c>
      <c r="E23" s="114">
        <f>SUM(E4:E22)</f>
        <v>37342.014799999997</v>
      </c>
      <c r="F23" s="115">
        <f>SUM(F4:F22)</f>
        <v>1776.1641999999999</v>
      </c>
    </row>
    <row r="24" spans="1:6" ht="13.8" thickBot="1">
      <c r="A24" s="6"/>
      <c r="B24" s="6"/>
      <c r="C24" s="6"/>
      <c r="D24" s="6"/>
      <c r="E24" s="6"/>
      <c r="F24" s="6"/>
    </row>
    <row r="25" spans="1:6" ht="26.4">
      <c r="A25" s="104"/>
      <c r="B25" s="110" t="s">
        <v>15</v>
      </c>
      <c r="C25" s="83" t="s">
        <v>20</v>
      </c>
      <c r="D25" s="83" t="s">
        <v>16</v>
      </c>
      <c r="E25" s="83" t="s">
        <v>17</v>
      </c>
      <c r="F25" s="84" t="s">
        <v>18</v>
      </c>
    </row>
    <row r="26" spans="1:6">
      <c r="A26" s="257" t="s">
        <v>249</v>
      </c>
      <c r="B26" s="145">
        <f>B23</f>
        <v>50938.386809999989</v>
      </c>
      <c r="C26" s="91">
        <f>C23</f>
        <v>1014.72249</v>
      </c>
      <c r="D26" s="91">
        <f>D23</f>
        <v>85291.88519999999</v>
      </c>
      <c r="E26" s="91">
        <f>E23</f>
        <v>37342.014799999997</v>
      </c>
      <c r="F26" s="92">
        <f>F23</f>
        <v>1776.1641999999999</v>
      </c>
    </row>
    <row r="27" spans="1:6" ht="13.8" thickBot="1">
      <c r="A27" s="23"/>
      <c r="B27" s="146">
        <f>B26/SUM($B$26:$F$26)</f>
        <v>0.28882666261389311</v>
      </c>
      <c r="C27" s="93">
        <f>C26/SUM($B$26:$F$26)</f>
        <v>5.7535962290903107E-3</v>
      </c>
      <c r="D27" s="93">
        <f>D26/SUM($B$26:$F$26)</f>
        <v>0.48361505130207921</v>
      </c>
      <c r="E27" s="93">
        <f>E26/SUM($B$26:$F$26)</f>
        <v>0.21173362929988329</v>
      </c>
      <c r="F27" s="147">
        <f>F26/SUM($B$26:$F$26)</f>
        <v>1.007106055505403E-2</v>
      </c>
    </row>
    <row r="28" spans="1:6" ht="13.8" thickBot="1">
      <c r="A28" s="5"/>
      <c r="B28" s="153"/>
      <c r="C28" s="153"/>
      <c r="D28" s="153"/>
      <c r="E28" s="154" t="s">
        <v>67</v>
      </c>
      <c r="F28" s="155">
        <f>SUM(B26:F26)</f>
        <v>176363.17349999998</v>
      </c>
    </row>
    <row r="29" spans="1:6" s="6" customFormat="1" ht="13.8" thickBot="1">
      <c r="A29" s="303" t="s">
        <v>98</v>
      </c>
      <c r="B29" s="4"/>
      <c r="C29" s="4"/>
      <c r="D29" s="4"/>
      <c r="E29" s="4"/>
      <c r="F29" s="4"/>
    </row>
    <row r="30" spans="1:6" s="6" customFormat="1" ht="15.6">
      <c r="A30" s="8"/>
      <c r="B30" s="12"/>
      <c r="C30" s="9"/>
      <c r="D30" s="10"/>
      <c r="E30" s="8"/>
      <c r="F30" s="4"/>
    </row>
    <row r="31" spans="1:6" s="6" customFormat="1">
      <c r="A31" s="8"/>
      <c r="B31" s="12"/>
      <c r="C31" s="4"/>
      <c r="D31" s="10"/>
      <c r="E31" s="8"/>
      <c r="F31" s="4"/>
    </row>
    <row r="32" spans="1:6" ht="15.6">
      <c r="A32" s="8"/>
      <c r="B32" s="12"/>
      <c r="C32" s="9"/>
      <c r="D32" s="10"/>
      <c r="E32" s="8"/>
    </row>
    <row r="33" spans="1:5" ht="16.5" customHeight="1">
      <c r="A33" s="11"/>
      <c r="B33" s="8"/>
      <c r="C33" s="8"/>
      <c r="D33" s="8"/>
      <c r="E33" s="8"/>
    </row>
  </sheetData>
  <printOptions horizontalCentered="1"/>
  <pageMargins left="0.75" right="0.75" top="1.25" bottom="0.75" header="0.5" footer="0.25"/>
  <pageSetup orientation="landscape" r:id="rId1"/>
  <headerFooter alignWithMargins="0">
    <oddHeader xml:space="preserve">&amp;RSettlement Exhibit JRD-2
Page &amp;P of &amp;N
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D30"/>
  <sheetViews>
    <sheetView zoomScaleNormal="100" zoomScaleSheetLayoutView="96" workbookViewId="0">
      <selection activeCell="C40" sqref="C40"/>
    </sheetView>
  </sheetViews>
  <sheetFormatPr defaultRowHeight="13.2"/>
  <cols>
    <col min="1" max="1" width="35.44140625" customWidth="1"/>
    <col min="2" max="3" width="20" customWidth="1"/>
    <col min="4" max="4" width="15.44140625" customWidth="1"/>
    <col min="5" max="7" width="15.5546875" customWidth="1"/>
    <col min="8" max="8" width="18.5546875" customWidth="1"/>
    <col min="9" max="9" width="15.5546875" customWidth="1"/>
  </cols>
  <sheetData>
    <row r="1" spans="1:4" ht="25.5" customHeight="1" thickBot="1">
      <c r="A1" s="185" t="s">
        <v>233</v>
      </c>
      <c r="C1" s="119" t="s">
        <v>153</v>
      </c>
      <c r="D1" s="25"/>
    </row>
    <row r="2" spans="1:4" ht="12.9" customHeight="1">
      <c r="A2" s="244"/>
      <c r="B2" s="379"/>
      <c r="C2" s="375">
        <v>2018</v>
      </c>
      <c r="D2" s="47"/>
    </row>
    <row r="3" spans="1:4" ht="12.9" customHeight="1">
      <c r="A3" s="121"/>
      <c r="B3" s="380"/>
      <c r="C3" s="376" t="s">
        <v>10</v>
      </c>
      <c r="D3" s="47"/>
    </row>
    <row r="4" spans="1:4" ht="12.9" customHeight="1" thickBot="1">
      <c r="A4" s="160" t="s">
        <v>4</v>
      </c>
      <c r="B4" s="380" t="s">
        <v>250</v>
      </c>
      <c r="C4" s="377" t="s">
        <v>23</v>
      </c>
      <c r="D4" s="47"/>
    </row>
    <row r="5" spans="1:4" ht="12.9" customHeight="1" thickBot="1">
      <c r="A5" s="46"/>
      <c r="B5" s="380" t="s">
        <v>122</v>
      </c>
      <c r="C5" s="378">
        <f>'Schedule E WP1'!C21</f>
        <v>6738427.6470701117</v>
      </c>
    </row>
    <row r="6" spans="1:4" ht="12.9" customHeight="1" thickBot="1">
      <c r="A6" s="148"/>
      <c r="B6" s="381"/>
      <c r="C6" s="392"/>
    </row>
    <row r="7" spans="1:4" ht="20.100000000000001" customHeight="1">
      <c r="A7" s="178" t="s">
        <v>1</v>
      </c>
      <c r="B7" s="250">
        <f>C17</f>
        <v>0.50293986172983951</v>
      </c>
      <c r="C7" s="394">
        <f>+$C$5*B7</f>
        <v>3389023.8690939699</v>
      </c>
    </row>
    <row r="8" spans="1:4" ht="20.100000000000001" customHeight="1">
      <c r="A8" s="95" t="s">
        <v>194</v>
      </c>
      <c r="B8" s="251">
        <f>C19</f>
        <v>1.571231640706764E-2</v>
      </c>
      <c r="C8" s="391">
        <f>+$C$5*B8</f>
        <v>105876.30727689792</v>
      </c>
    </row>
    <row r="9" spans="1:4" ht="20.100000000000001" customHeight="1">
      <c r="A9" s="95" t="s">
        <v>62</v>
      </c>
      <c r="B9" s="251">
        <f>C21</f>
        <v>0.39029794194124762</v>
      </c>
      <c r="C9" s="391">
        <f t="shared" ref="C9:C13" si="0">+$C$5*B9</f>
        <v>2629994.4425714682</v>
      </c>
    </row>
    <row r="10" spans="1:4" ht="20.100000000000001" customHeight="1">
      <c r="A10" s="179" t="s">
        <v>2</v>
      </c>
      <c r="B10" s="251">
        <f>C23</f>
        <v>8.8499550153734632E-2</v>
      </c>
      <c r="C10" s="391">
        <f t="shared" si="0"/>
        <v>596347.81550919334</v>
      </c>
    </row>
    <row r="11" spans="1:4" s="2" customFormat="1" ht="20.100000000000001" customHeight="1">
      <c r="A11" s="357" t="s">
        <v>127</v>
      </c>
      <c r="B11" s="251">
        <f>C25</f>
        <v>2.5503553810105242E-3</v>
      </c>
      <c r="C11" s="391">
        <f t="shared" si="0"/>
        <v>17185.385209255346</v>
      </c>
    </row>
    <row r="12" spans="1:4" s="2" customFormat="1" ht="20.100000000000001" customHeight="1">
      <c r="A12" s="98" t="s">
        <v>22</v>
      </c>
      <c r="B12" s="251">
        <f>C27</f>
        <v>0</v>
      </c>
      <c r="C12" s="391">
        <f t="shared" si="0"/>
        <v>0</v>
      </c>
    </row>
    <row r="13" spans="1:4" ht="24.15" customHeight="1" thickBot="1">
      <c r="A13" s="243" t="s">
        <v>3</v>
      </c>
      <c r="B13" s="252">
        <f>C29</f>
        <v>0</v>
      </c>
      <c r="C13" s="395">
        <f t="shared" si="0"/>
        <v>0</v>
      </c>
    </row>
    <row r="14" spans="1:4" ht="15" customHeight="1" thickBot="1">
      <c r="A14" s="180" t="s">
        <v>5</v>
      </c>
      <c r="B14" s="246">
        <f>SUM(B7:B13)</f>
        <v>1.0000000256128998</v>
      </c>
      <c r="C14" s="393">
        <f>SUM(C7:C13)</f>
        <v>6738427.8196607847</v>
      </c>
      <c r="D14" s="248" t="s">
        <v>71</v>
      </c>
    </row>
    <row r="15" spans="1:4" s="2" customFormat="1" ht="15" customHeight="1">
      <c r="A15" s="31"/>
      <c r="B15" s="307" t="s">
        <v>71</v>
      </c>
      <c r="C15" s="242"/>
      <c r="D15" s="249" t="s">
        <v>71</v>
      </c>
    </row>
    <row r="16" spans="1:4" ht="41.4">
      <c r="A16" s="340" t="s">
        <v>117</v>
      </c>
      <c r="B16" s="358" t="s">
        <v>251</v>
      </c>
      <c r="C16" s="385" t="s">
        <v>121</v>
      </c>
    </row>
    <row r="17" spans="1:3">
      <c r="A17" s="341" t="s">
        <v>1</v>
      </c>
      <c r="B17" s="359">
        <f>'Schedule F'!H12</f>
        <v>15344322</v>
      </c>
      <c r="C17" s="386">
        <f>B17/B30</f>
        <v>0.50293986172983951</v>
      </c>
    </row>
    <row r="18" spans="1:3">
      <c r="A18" s="342"/>
      <c r="B18" s="360"/>
      <c r="C18" s="386"/>
    </row>
    <row r="19" spans="1:3">
      <c r="A19" s="342" t="s">
        <v>118</v>
      </c>
      <c r="B19" s="360">
        <f>'Schedule F'!C12</f>
        <v>479371.11504085967</v>
      </c>
      <c r="C19" s="386">
        <f>B19/B30</f>
        <v>1.571231640706764E-2</v>
      </c>
    </row>
    <row r="20" spans="1:3">
      <c r="A20" s="342"/>
      <c r="B20" s="360"/>
      <c r="C20" s="386"/>
    </row>
    <row r="21" spans="1:3">
      <c r="A21" s="357" t="s">
        <v>62</v>
      </c>
      <c r="B21" s="360">
        <f>'Schedule F'!D12</f>
        <v>11907700.607554544</v>
      </c>
      <c r="C21" s="386">
        <f>B21/B30</f>
        <v>0.39029794194124762</v>
      </c>
    </row>
    <row r="22" spans="1:3">
      <c r="A22" s="357"/>
      <c r="B22" s="360"/>
      <c r="C22" s="386"/>
    </row>
    <row r="23" spans="1:3">
      <c r="A23" s="357" t="s">
        <v>2</v>
      </c>
      <c r="B23" s="360">
        <f>'Schedule F'!E12</f>
        <v>2700055.6085242294</v>
      </c>
      <c r="C23" s="386">
        <f>B23/B30</f>
        <v>8.8499550153734632E-2</v>
      </c>
    </row>
    <row r="24" spans="1:3">
      <c r="A24" s="355"/>
      <c r="B24" s="360"/>
      <c r="C24" s="386"/>
    </row>
    <row r="25" spans="1:3" s="2" customFormat="1">
      <c r="A25" s="357" t="s">
        <v>127</v>
      </c>
      <c r="B25" s="360">
        <f>'Schedule F'!F12</f>
        <v>77809.45031093838</v>
      </c>
      <c r="C25" s="386">
        <f>B25/B30</f>
        <v>2.5503553810105242E-3</v>
      </c>
    </row>
    <row r="26" spans="1:3" s="2" customFormat="1">
      <c r="A26" s="355"/>
      <c r="B26" s="360"/>
      <c r="C26" s="386"/>
    </row>
    <row r="27" spans="1:3">
      <c r="A27" s="334" t="s">
        <v>22</v>
      </c>
      <c r="B27" s="360">
        <v>0</v>
      </c>
      <c r="C27" s="386">
        <f>B27/B30</f>
        <v>0</v>
      </c>
    </row>
    <row r="28" spans="1:3">
      <c r="A28" s="334"/>
      <c r="B28" s="360"/>
      <c r="C28" s="386"/>
    </row>
    <row r="29" spans="1:3">
      <c r="A29" s="356" t="s">
        <v>3</v>
      </c>
      <c r="B29" s="361">
        <v>0</v>
      </c>
      <c r="C29" s="386">
        <f>B29/B30</f>
        <v>0</v>
      </c>
    </row>
    <row r="30" spans="1:3">
      <c r="A30" s="354" t="s">
        <v>5</v>
      </c>
      <c r="B30" s="362">
        <f>ROUNDDOWN(SUM(B17:B29),0)</f>
        <v>30509258</v>
      </c>
      <c r="C30" s="387">
        <f>SUM(C17:C29)</f>
        <v>1.0000000256128998</v>
      </c>
    </row>
  </sheetData>
  <dataConsolidate/>
  <printOptions horizontalCentered="1"/>
  <pageMargins left="0.75" right="0.75" top="1.25" bottom="0.75" header="0.5" footer="0.25"/>
  <pageSetup orientation="landscape" r:id="rId1"/>
  <headerFooter alignWithMargins="0">
    <oddHeader xml:space="preserve">&amp;RSettlement Exhibit JRD-2
Page &amp;P of &amp;N
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G25"/>
  <sheetViews>
    <sheetView showGridLines="0" zoomScaleNormal="100" zoomScaleSheetLayoutView="100" workbookViewId="0">
      <selection activeCell="C40" sqref="C40"/>
    </sheetView>
  </sheetViews>
  <sheetFormatPr defaultColWidth="9.109375" defaultRowHeight="13.2"/>
  <cols>
    <col min="1" max="1" width="49.44140625" style="15" customWidth="1"/>
    <col min="2" max="2" width="13.109375" style="19" customWidth="1"/>
    <col min="3" max="3" width="13.109375" style="15" customWidth="1"/>
    <col min="4" max="4" width="11.44140625" style="15" customWidth="1"/>
    <col min="5" max="5" width="9.5546875" style="15" bestFit="1" customWidth="1"/>
    <col min="6" max="7" width="9.109375" style="15"/>
    <col min="8" max="8" width="15.44140625" style="15" customWidth="1"/>
    <col min="9" max="16384" width="9.109375" style="15"/>
  </cols>
  <sheetData>
    <row r="1" spans="1:7" ht="13.8" thickBot="1">
      <c r="A1" s="30" t="s">
        <v>0</v>
      </c>
      <c r="B1" s="55"/>
      <c r="C1" s="119" t="s">
        <v>85</v>
      </c>
    </row>
    <row r="2" spans="1:7" ht="36.9" customHeight="1">
      <c r="A2" s="199" t="s">
        <v>252</v>
      </c>
      <c r="B2" s="182" t="s">
        <v>25</v>
      </c>
      <c r="C2" s="183" t="s">
        <v>26</v>
      </c>
    </row>
    <row r="3" spans="1:7">
      <c r="A3" s="184" t="s">
        <v>253</v>
      </c>
      <c r="B3" s="263">
        <v>61420</v>
      </c>
      <c r="C3" s="264">
        <v>107608000</v>
      </c>
    </row>
    <row r="4" spans="1:7">
      <c r="A4" s="184" t="s">
        <v>254</v>
      </c>
      <c r="B4" s="169">
        <f>'Schedule D'!F28</f>
        <v>176363.17349999998</v>
      </c>
      <c r="C4" s="201">
        <f>'Schedule C'!F29</f>
        <v>162439609</v>
      </c>
    </row>
    <row r="5" spans="1:7" ht="23.4">
      <c r="A5" s="202" t="s">
        <v>75</v>
      </c>
      <c r="B5" s="263">
        <f>B4</f>
        <v>176363.17349999998</v>
      </c>
      <c r="C5" s="264">
        <f>C4</f>
        <v>162439609</v>
      </c>
      <c r="E5" s="4"/>
      <c r="F5" s="6"/>
    </row>
    <row r="6" spans="1:7">
      <c r="A6" s="484" t="s">
        <v>76</v>
      </c>
      <c r="B6" s="263">
        <f>SUM('Schedule D'!B20:B22)</f>
        <v>6089.0143000000007</v>
      </c>
      <c r="C6" s="264">
        <f>SUM('Schedule C'!B20:B22)</f>
        <v>9572321.4700000007</v>
      </c>
    </row>
    <row r="7" spans="1:7">
      <c r="A7" s="203"/>
      <c r="B7" s="170"/>
      <c r="C7" s="204"/>
    </row>
    <row r="8" spans="1:7">
      <c r="A8" s="998" t="s">
        <v>77</v>
      </c>
      <c r="B8" s="999"/>
      <c r="C8" s="1000"/>
    </row>
    <row r="9" spans="1:7">
      <c r="A9" s="186" t="s">
        <v>78</v>
      </c>
      <c r="B9" s="171"/>
      <c r="C9" s="742">
        <v>80</v>
      </c>
    </row>
    <row r="10" spans="1:7">
      <c r="A10" s="186" t="s">
        <v>79</v>
      </c>
      <c r="B10" s="171"/>
      <c r="C10" s="809">
        <v>3.7569999999999999E-2</v>
      </c>
    </row>
    <row r="11" spans="1:7">
      <c r="A11" s="186" t="s">
        <v>80</v>
      </c>
      <c r="B11" s="171"/>
      <c r="C11" s="743">
        <v>0.02</v>
      </c>
    </row>
    <row r="12" spans="1:7">
      <c r="A12" s="186" t="s">
        <v>81</v>
      </c>
      <c r="B12" s="171"/>
      <c r="C12" s="744">
        <v>8.2100000000000006E-2</v>
      </c>
    </row>
    <row r="13" spans="1:7">
      <c r="A13" s="186"/>
      <c r="B13" s="171"/>
      <c r="C13" s="247"/>
    </row>
    <row r="14" spans="1:7">
      <c r="A14" s="208" t="s">
        <v>124</v>
      </c>
      <c r="B14" s="207"/>
      <c r="C14" s="287">
        <f>+'[15]EEPR-SavingsbyEUL(1)'!$V$135</f>
        <v>109553416.12411854</v>
      </c>
    </row>
    <row r="15" spans="1:7">
      <c r="A15" s="209"/>
      <c r="B15" s="210"/>
      <c r="C15" s="211"/>
    </row>
    <row r="16" spans="1:7">
      <c r="A16" s="212" t="s">
        <v>255</v>
      </c>
      <c r="B16" s="207"/>
      <c r="C16" s="213">
        <f>+'[15]EEPR-SavingsbyEUL(1)'!$R$132+'[15]EEPR-SavingsbyEUL(1)'!$U$135</f>
        <v>42169139.653417423</v>
      </c>
      <c r="D16" s="221"/>
      <c r="E16" s="221"/>
      <c r="F16" s="221"/>
      <c r="G16" s="221"/>
    </row>
    <row r="17" spans="1:4" s="16" customFormat="1">
      <c r="A17" s="205"/>
      <c r="B17" s="214"/>
      <c r="C17" s="211"/>
    </row>
    <row r="18" spans="1:4">
      <c r="A18" s="215" t="s">
        <v>82</v>
      </c>
      <c r="B18" s="216"/>
      <c r="C18" s="217"/>
    </row>
    <row r="19" spans="1:4">
      <c r="A19" s="208" t="s">
        <v>83</v>
      </c>
      <c r="B19" s="218"/>
      <c r="C19" s="287">
        <f>(C14-C16)</f>
        <v>67384276.470701113</v>
      </c>
    </row>
    <row r="20" spans="1:4">
      <c r="A20" s="205"/>
      <c r="B20" s="172"/>
      <c r="C20" s="206"/>
    </row>
    <row r="21" spans="1:4">
      <c r="A21" s="212" t="s">
        <v>123</v>
      </c>
      <c r="B21" s="218"/>
      <c r="C21" s="213">
        <f>MIN(C19*10%)</f>
        <v>6738427.6470701117</v>
      </c>
    </row>
    <row r="22" spans="1:4" ht="13.8" thickBot="1">
      <c r="A22" s="223"/>
      <c r="B22" s="219"/>
      <c r="C22" s="220"/>
      <c r="D22" s="16"/>
    </row>
    <row r="23" spans="1:4" ht="13.8" thickBot="1">
      <c r="A23" s="303" t="s">
        <v>256</v>
      </c>
      <c r="B23" s="222"/>
      <c r="C23" s="221"/>
      <c r="D23" s="173"/>
    </row>
    <row r="24" spans="1:4">
      <c r="D24" s="173"/>
    </row>
    <row r="25" spans="1:4">
      <c r="A25" s="518" t="s">
        <v>257</v>
      </c>
      <c r="D25" s="16"/>
    </row>
  </sheetData>
  <mergeCells count="1">
    <mergeCell ref="A8:C8"/>
  </mergeCells>
  <printOptions horizontalCentered="1"/>
  <pageMargins left="0.75" right="0.75" top="1.25" bottom="0.75" header="0.5" footer="0.25"/>
  <pageSetup orientation="landscape" r:id="rId1"/>
  <headerFooter alignWithMargins="0">
    <oddHeader xml:space="preserve">&amp;RSettlement Exhibit JRD-2
Page &amp;P of &amp;N
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D21"/>
  <sheetViews>
    <sheetView zoomScaleNormal="100" workbookViewId="0">
      <selection activeCell="C40" sqref="C40"/>
    </sheetView>
  </sheetViews>
  <sheetFormatPr defaultColWidth="9.109375" defaultRowHeight="13.2"/>
  <cols>
    <col min="1" max="1" width="35.44140625" style="2" customWidth="1"/>
    <col min="2" max="3" width="20" style="2" customWidth="1"/>
    <col min="4" max="4" width="15.44140625" style="2" customWidth="1"/>
    <col min="5" max="7" width="15.5546875" style="2" customWidth="1"/>
    <col min="8" max="8" width="18.5546875" style="2" customWidth="1"/>
    <col min="9" max="9" width="15.5546875" style="2" customWidth="1"/>
    <col min="10" max="16384" width="9.109375" style="2"/>
  </cols>
  <sheetData>
    <row r="1" spans="1:4" ht="25.5" customHeight="1" thickBot="1">
      <c r="A1" s="185" t="s">
        <v>261</v>
      </c>
      <c r="C1" s="119"/>
      <c r="D1" s="119" t="s">
        <v>154</v>
      </c>
    </row>
    <row r="2" spans="1:4" ht="12.9" customHeight="1">
      <c r="A2" s="244"/>
      <c r="B2" s="379"/>
      <c r="C2" s="375">
        <v>2018</v>
      </c>
      <c r="D2" s="375">
        <v>2018</v>
      </c>
    </row>
    <row r="3" spans="1:4" ht="12.9" customHeight="1">
      <c r="A3" s="121"/>
      <c r="B3" s="380"/>
      <c r="C3" s="376" t="s">
        <v>150</v>
      </c>
      <c r="D3" s="376" t="s">
        <v>133</v>
      </c>
    </row>
    <row r="4" spans="1:4" ht="12.9" customHeight="1" thickBot="1">
      <c r="A4" s="160" t="s">
        <v>4</v>
      </c>
      <c r="B4" s="380" t="s">
        <v>250</v>
      </c>
      <c r="C4" s="376" t="s">
        <v>96</v>
      </c>
      <c r="D4" s="376" t="s">
        <v>96</v>
      </c>
    </row>
    <row r="5" spans="1:4" ht="12.9" customHeight="1" thickBot="1">
      <c r="A5" s="46"/>
      <c r="B5" s="380" t="s">
        <v>122</v>
      </c>
      <c r="C5" s="378">
        <v>59265.71</v>
      </c>
      <c r="D5" s="858">
        <f>16535.7+16900+510</f>
        <v>33945.699999999997</v>
      </c>
    </row>
    <row r="6" spans="1:4" ht="12.9" customHeight="1" thickBot="1">
      <c r="A6" s="148"/>
      <c r="B6" s="384"/>
      <c r="C6" s="390"/>
      <c r="D6" s="390"/>
    </row>
    <row r="7" spans="1:4" ht="20.100000000000001" customHeight="1">
      <c r="A7" s="178" t="s">
        <v>1</v>
      </c>
      <c r="B7" s="382">
        <f>'Schedule E'!B7</f>
        <v>0.50293986172983951</v>
      </c>
      <c r="C7" s="394">
        <f>+$C$5*B7</f>
        <v>29807.087992720768</v>
      </c>
      <c r="D7" s="865">
        <f>+D5*B7</f>
        <v>17072.645664322612</v>
      </c>
    </row>
    <row r="8" spans="1:4" ht="20.100000000000001" customHeight="1">
      <c r="A8" s="95" t="s">
        <v>194</v>
      </c>
      <c r="B8" s="383">
        <f>'Schedule E'!B8</f>
        <v>1.571231640706764E-2</v>
      </c>
      <c r="C8" s="391">
        <f t="shared" ref="C8:C13" si="0">+$C$5*B8</f>
        <v>931.20158760951267</v>
      </c>
      <c r="D8" s="866">
        <f>+D5*B8</f>
        <v>533.36557905939594</v>
      </c>
    </row>
    <row r="9" spans="1:4" ht="20.100000000000001" customHeight="1">
      <c r="A9" s="95" t="s">
        <v>62</v>
      </c>
      <c r="B9" s="383">
        <f>'Schedule E'!B9</f>
        <v>0.39029794194124762</v>
      </c>
      <c r="C9" s="391">
        <f t="shared" si="0"/>
        <v>23131.284640686819</v>
      </c>
      <c r="D9" s="866">
        <f>+D5*B9</f>
        <v>13248.936847755009</v>
      </c>
    </row>
    <row r="10" spans="1:4" ht="20.100000000000001" customHeight="1">
      <c r="A10" s="179" t="s">
        <v>2</v>
      </c>
      <c r="B10" s="383">
        <f>'Schedule E'!B10</f>
        <v>8.8499550153734632E-2</v>
      </c>
      <c r="C10" s="391">
        <f t="shared" si="0"/>
        <v>5244.9886745416925</v>
      </c>
      <c r="D10" s="866">
        <f>+D5*B10</f>
        <v>3004.1791796536295</v>
      </c>
    </row>
    <row r="11" spans="1:4" ht="20.100000000000001" customHeight="1">
      <c r="A11" s="357" t="s">
        <v>127</v>
      </c>
      <c r="B11" s="383">
        <f>'Schedule E'!C25</f>
        <v>2.5503553810105242E-3</v>
      </c>
      <c r="C11" s="391">
        <f t="shared" si="0"/>
        <v>151.14862240790922</v>
      </c>
      <c r="D11" s="866">
        <f>+D5*B11</f>
        <v>86.573598657168944</v>
      </c>
    </row>
    <row r="12" spans="1:4" ht="20.100000000000001" customHeight="1" thickBot="1">
      <c r="A12" s="98" t="s">
        <v>22</v>
      </c>
      <c r="B12" s="383">
        <f>'Schedule E'!B12</f>
        <v>0</v>
      </c>
      <c r="C12" s="391">
        <f t="shared" si="0"/>
        <v>0</v>
      </c>
      <c r="D12" s="867">
        <f>+D5*B12</f>
        <v>0</v>
      </c>
    </row>
    <row r="13" spans="1:4" ht="24.15" customHeight="1" thickBot="1">
      <c r="A13" s="243" t="s">
        <v>3</v>
      </c>
      <c r="B13" s="397">
        <f>'Schedule E'!B13</f>
        <v>0</v>
      </c>
      <c r="C13" s="395">
        <f t="shared" si="0"/>
        <v>0</v>
      </c>
      <c r="D13" s="867">
        <f>+D5*B13</f>
        <v>0</v>
      </c>
    </row>
    <row r="14" spans="1:4" ht="15" customHeight="1" thickBot="1">
      <c r="A14" s="180" t="s">
        <v>5</v>
      </c>
      <c r="B14" s="396">
        <f>SUM(B7:B13)</f>
        <v>1.0000000256128998</v>
      </c>
      <c r="C14" s="393">
        <f>SUM(C7:C13)</f>
        <v>59265.711517966709</v>
      </c>
      <c r="D14" s="868">
        <f>SUM(D7:D13)</f>
        <v>33945.700869447814</v>
      </c>
    </row>
    <row r="15" spans="1:4" ht="15" customHeight="1">
      <c r="A15" s="31"/>
      <c r="B15" s="241"/>
      <c r="C15" s="242"/>
      <c r="D15" s="249" t="s">
        <v>71</v>
      </c>
    </row>
    <row r="16" spans="1:4">
      <c r="A16" s="304"/>
    </row>
    <row r="17" spans="1:3">
      <c r="A17" s="25"/>
    </row>
    <row r="18" spans="1:3">
      <c r="A18" s="25"/>
      <c r="B18" s="304"/>
      <c r="C18" s="304"/>
    </row>
    <row r="19" spans="1:3">
      <c r="A19" s="304"/>
    </row>
    <row r="20" spans="1:3">
      <c r="A20" s="25"/>
    </row>
    <row r="21" spans="1:3">
      <c r="A21" s="25"/>
    </row>
  </sheetData>
  <printOptions horizontalCentered="1"/>
  <pageMargins left="0.75" right="0.75" top="1.25" bottom="0.75" header="0.5" footer="0.25"/>
  <pageSetup orientation="landscape" r:id="rId1"/>
  <headerFooter alignWithMargins="0">
    <oddHeader xml:space="preserve">&amp;RSettlement Exhibit JRD-2
Page &amp;P of &amp;N
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T58"/>
  <sheetViews>
    <sheetView zoomScale="88" zoomScaleNormal="88" workbookViewId="0">
      <selection activeCell="C40" sqref="C40"/>
    </sheetView>
  </sheetViews>
  <sheetFormatPr defaultColWidth="9.109375" defaultRowHeight="13.8"/>
  <cols>
    <col min="1" max="1" width="3.44140625" style="487" customWidth="1"/>
    <col min="2" max="2" width="50.109375" style="487" customWidth="1"/>
    <col min="3" max="3" width="15.88671875" style="487" bestFit="1" customWidth="1"/>
    <col min="4" max="5" width="17.33203125" style="487" bestFit="1" customWidth="1"/>
    <col min="6" max="6" width="15.6640625" style="487" bestFit="1" customWidth="1"/>
    <col min="7" max="7" width="18.44140625" style="487" customWidth="1"/>
    <col min="8" max="8" width="16.88671875" style="487" customWidth="1"/>
    <col min="9" max="9" width="17.44140625" style="487" customWidth="1"/>
    <col min="10" max="10" width="15.44140625" style="487" bestFit="1" customWidth="1"/>
    <col min="11" max="11" width="13.5546875" style="487" customWidth="1"/>
    <col min="12" max="12" width="15.5546875" style="487" bestFit="1" customWidth="1"/>
    <col min="13" max="13" width="14.5546875" style="487" bestFit="1" customWidth="1"/>
    <col min="14" max="15" width="15.109375" style="487" customWidth="1"/>
    <col min="16" max="16" width="16.44140625" style="487" bestFit="1" customWidth="1"/>
    <col min="17" max="17" width="15.5546875" style="487" bestFit="1" customWidth="1"/>
    <col min="18" max="18" width="16.44140625" style="487" bestFit="1" customWidth="1"/>
    <col min="19" max="19" width="17.44140625" style="487" bestFit="1" customWidth="1"/>
    <col min="20" max="20" width="15.109375" style="487" bestFit="1" customWidth="1"/>
    <col min="21" max="21" width="16.5546875" style="487" bestFit="1" customWidth="1"/>
    <col min="22" max="16384" width="9.109375" style="487"/>
  </cols>
  <sheetData>
    <row r="1" spans="1:20" ht="25.5" customHeight="1" thickBot="1">
      <c r="B1" s="488" t="s">
        <v>258</v>
      </c>
      <c r="C1" s="489"/>
      <c r="D1" s="489"/>
      <c r="E1" s="489"/>
      <c r="F1" s="490"/>
      <c r="J1" s="487" t="s">
        <v>100</v>
      </c>
    </row>
    <row r="2" spans="1:20" ht="42" customHeight="1">
      <c r="B2" s="491"/>
      <c r="C2" s="525" t="s">
        <v>58</v>
      </c>
      <c r="D2" s="526" t="s">
        <v>62</v>
      </c>
      <c r="E2" s="527" t="s">
        <v>2</v>
      </c>
      <c r="F2" s="527" t="s">
        <v>35</v>
      </c>
      <c r="G2" s="641" t="s">
        <v>180</v>
      </c>
      <c r="H2" s="653" t="s">
        <v>182</v>
      </c>
      <c r="I2" s="641" t="s">
        <v>183</v>
      </c>
      <c r="J2" s="499"/>
      <c r="K2" s="499"/>
    </row>
    <row r="3" spans="1:20" ht="17.100000000000001" customHeight="1">
      <c r="B3" s="492"/>
      <c r="C3" s="529" t="s">
        <v>260</v>
      </c>
      <c r="D3" s="530"/>
      <c r="E3" s="530"/>
      <c r="F3" s="535"/>
      <c r="G3" s="645"/>
      <c r="H3" s="530"/>
      <c r="I3" s="643"/>
      <c r="J3" s="499"/>
      <c r="K3" s="499"/>
    </row>
    <row r="4" spans="1:20" ht="15.6" customHeight="1">
      <c r="A4" s="487">
        <v>1</v>
      </c>
      <c r="B4" s="494" t="s">
        <v>179</v>
      </c>
      <c r="C4" s="531"/>
      <c r="D4" s="530"/>
      <c r="E4" s="530"/>
      <c r="F4" s="530"/>
      <c r="G4" s="645"/>
      <c r="H4" s="649">
        <v>15344322</v>
      </c>
      <c r="I4" s="647">
        <f>SUM(G4:H4)</f>
        <v>15344322</v>
      </c>
      <c r="J4" s="499"/>
      <c r="K4" s="499"/>
    </row>
    <row r="5" spans="1:20" ht="24" customHeight="1">
      <c r="A5" s="487">
        <f>1+MAX($A4:A$4)</f>
        <v>2</v>
      </c>
      <c r="B5" s="494" t="s">
        <v>301</v>
      </c>
      <c r="C5" s="648">
        <v>260916.78771835344</v>
      </c>
      <c r="D5" s="848">
        <v>3873790.4593002703</v>
      </c>
      <c r="E5" s="648">
        <v>117119.74316680958</v>
      </c>
      <c r="F5" s="848">
        <v>0</v>
      </c>
      <c r="G5" s="648">
        <f t="shared" ref="G5:G11" si="0">+C5+D5+E5+F5+H5</f>
        <v>4251826.9901854331</v>
      </c>
      <c r="H5" s="642"/>
      <c r="I5" s="647">
        <f t="shared" ref="I5:I11" si="1">SUM(G5:H5)</f>
        <v>4251826.9901854331</v>
      </c>
      <c r="J5" s="499"/>
      <c r="K5" s="499"/>
    </row>
    <row r="6" spans="1:20" ht="25.5" customHeight="1">
      <c r="A6" s="487">
        <f>1+MAX($A$4:A5)</f>
        <v>3</v>
      </c>
      <c r="B6" s="494" t="s">
        <v>204</v>
      </c>
      <c r="C6" s="648">
        <v>159054.87675139299</v>
      </c>
      <c r="D6" s="848">
        <v>4425830.5722484626</v>
      </c>
      <c r="E6" s="648">
        <v>1340194.6913114758</v>
      </c>
      <c r="F6" s="848">
        <v>18043.244712900214</v>
      </c>
      <c r="G6" s="648">
        <f t="shared" si="0"/>
        <v>5943123.3850242319</v>
      </c>
      <c r="H6" s="642"/>
      <c r="I6" s="646">
        <f t="shared" si="1"/>
        <v>5943123.3850242319</v>
      </c>
      <c r="J6" s="499"/>
      <c r="K6" s="499"/>
    </row>
    <row r="7" spans="1:20" ht="20.100000000000001" customHeight="1">
      <c r="A7" s="487">
        <f>1+MAX($A$4:A6)</f>
        <v>4</v>
      </c>
      <c r="B7" s="494" t="s">
        <v>302</v>
      </c>
      <c r="C7" s="648">
        <v>0</v>
      </c>
      <c r="D7" s="848">
        <v>2419091.3037445177</v>
      </c>
      <c r="E7" s="648">
        <v>1131878.6251345889</v>
      </c>
      <c r="F7" s="848">
        <v>59766.205598038163</v>
      </c>
      <c r="G7" s="648">
        <f t="shared" si="0"/>
        <v>3610736.1344771446</v>
      </c>
      <c r="H7" s="642"/>
      <c r="I7" s="646">
        <f t="shared" si="1"/>
        <v>3610736.1344771446</v>
      </c>
      <c r="J7" s="499"/>
      <c r="K7" s="499"/>
    </row>
    <row r="8" spans="1:20" ht="20.100000000000001" customHeight="1">
      <c r="A8" s="487">
        <f>1+MAX($A$4:A7)</f>
        <v>5</v>
      </c>
      <c r="B8" s="494" t="s">
        <v>192</v>
      </c>
      <c r="C8" s="648">
        <v>0</v>
      </c>
      <c r="D8" s="848">
        <v>1159006.1682642919</v>
      </c>
      <c r="E8" s="648">
        <v>0</v>
      </c>
      <c r="F8" s="848">
        <v>0</v>
      </c>
      <c r="G8" s="648">
        <f t="shared" si="0"/>
        <v>1159006.1682642919</v>
      </c>
      <c r="H8" s="642"/>
      <c r="I8" s="646">
        <f t="shared" si="1"/>
        <v>1159006.1682642919</v>
      </c>
      <c r="J8" s="499"/>
      <c r="K8" s="499"/>
    </row>
    <row r="9" spans="1:20" ht="20.100000000000001" customHeight="1">
      <c r="A9" s="487">
        <f>1+MAX($A$4:A8)</f>
        <v>6</v>
      </c>
      <c r="B9" s="494" t="s">
        <v>205</v>
      </c>
      <c r="C9" s="648">
        <v>0</v>
      </c>
      <c r="D9" s="848">
        <v>29982.103997002218</v>
      </c>
      <c r="E9" s="648">
        <v>110862.54891135477</v>
      </c>
      <c r="F9" s="848">
        <v>0</v>
      </c>
      <c r="G9" s="648">
        <f t="shared" si="0"/>
        <v>140844.65290835698</v>
      </c>
      <c r="H9" s="642"/>
      <c r="I9" s="646">
        <f t="shared" si="1"/>
        <v>140844.65290835698</v>
      </c>
      <c r="J9" s="499"/>
      <c r="K9" s="499"/>
    </row>
    <row r="10" spans="1:20" ht="20.100000000000001" customHeight="1">
      <c r="A10" s="487">
        <f>1+MAX($A$4:A9)</f>
        <v>7</v>
      </c>
      <c r="B10" s="494" t="s">
        <v>203</v>
      </c>
      <c r="C10" s="648">
        <v>59399.450571113251</v>
      </c>
      <c r="D10" s="848">
        <v>0</v>
      </c>
      <c r="E10" s="648">
        <v>0</v>
      </c>
      <c r="F10" s="848">
        <v>0</v>
      </c>
      <c r="G10" s="648">
        <f t="shared" si="0"/>
        <v>59399.450571113251</v>
      </c>
      <c r="H10" s="642"/>
      <c r="I10" s="646">
        <f t="shared" si="1"/>
        <v>59399.450571113251</v>
      </c>
      <c r="J10" s="499"/>
      <c r="K10" s="499"/>
    </row>
    <row r="11" spans="1:20" ht="17.100000000000001" customHeight="1" thickBot="1">
      <c r="A11" s="487">
        <f>1+MAX($A$4:A10)</f>
        <v>8</v>
      </c>
      <c r="B11" s="644" t="s">
        <v>21</v>
      </c>
      <c r="C11" s="655">
        <v>0</v>
      </c>
      <c r="D11" s="655">
        <v>0</v>
      </c>
      <c r="E11" s="655">
        <v>0</v>
      </c>
      <c r="F11" s="655">
        <v>0</v>
      </c>
      <c r="G11" s="648">
        <f t="shared" si="0"/>
        <v>0</v>
      </c>
      <c r="H11" s="656">
        <v>0</v>
      </c>
      <c r="I11" s="657">
        <f t="shared" si="1"/>
        <v>0</v>
      </c>
      <c r="J11" s="499"/>
      <c r="K11" s="499"/>
    </row>
    <row r="12" spans="1:20" ht="20.100000000000001" customHeight="1" thickTop="1" thickBot="1">
      <c r="B12" s="654" t="s">
        <v>181</v>
      </c>
      <c r="C12" s="849">
        <f>SUM(C5:C11)</f>
        <v>479371.11504085967</v>
      </c>
      <c r="D12" s="850">
        <f>SUM(D5:D11)</f>
        <v>11907700.607554544</v>
      </c>
      <c r="E12" s="850">
        <f>SUM(E5:E11)</f>
        <v>2700055.6085242294</v>
      </c>
      <c r="F12" s="851">
        <f>SUM(F5:F11)</f>
        <v>77809.45031093838</v>
      </c>
      <c r="G12" s="658">
        <f>SUM(G5:G11)</f>
        <v>15164936.78143057</v>
      </c>
      <c r="H12" s="847">
        <f>SUM(H4:H11)</f>
        <v>15344322</v>
      </c>
      <c r="I12" s="837">
        <f>SUM(I4:I11)</f>
        <v>30509258.781430572</v>
      </c>
      <c r="J12" s="495"/>
      <c r="K12" s="504"/>
    </row>
    <row r="13" spans="1:20" ht="17.100000000000001" customHeight="1">
      <c r="B13" s="499"/>
      <c r="C13" s="532"/>
      <c r="D13" s="532"/>
      <c r="E13" s="532"/>
      <c r="F13" s="532"/>
      <c r="G13" s="499"/>
      <c r="H13" s="532"/>
      <c r="I13" s="532"/>
      <c r="J13" s="499"/>
      <c r="K13" s="532"/>
      <c r="L13" s="497"/>
      <c r="M13" s="496"/>
      <c r="N13" s="496"/>
      <c r="O13" s="496"/>
      <c r="P13" s="496"/>
      <c r="Q13" s="496"/>
      <c r="R13" s="516"/>
      <c r="S13" s="517"/>
      <c r="T13" s="498"/>
    </row>
    <row r="14" spans="1:20" s="499" customFormat="1" ht="15" customHeight="1" thickBot="1"/>
    <row r="15" spans="1:20" s="499" customFormat="1" ht="29.4" customHeight="1">
      <c r="B15" s="491"/>
      <c r="C15" s="531" t="s">
        <v>58</v>
      </c>
      <c r="D15" s="533" t="s">
        <v>62</v>
      </c>
      <c r="E15" s="534" t="s">
        <v>2</v>
      </c>
      <c r="F15" s="534" t="s">
        <v>35</v>
      </c>
      <c r="G15" s="659" t="s">
        <v>144</v>
      </c>
      <c r="H15" s="650" t="s">
        <v>1</v>
      </c>
      <c r="J15" s="500"/>
      <c r="K15" s="501"/>
      <c r="L15" s="501"/>
      <c r="M15" s="500"/>
      <c r="N15" s="500"/>
      <c r="P15" s="502"/>
    </row>
    <row r="16" spans="1:20" s="499" customFormat="1" ht="15" customHeight="1">
      <c r="B16" s="492"/>
      <c r="C16" s="529" t="s">
        <v>260</v>
      </c>
      <c r="D16" s="530"/>
      <c r="E16" s="530"/>
      <c r="F16" s="530"/>
      <c r="G16" s="660"/>
      <c r="H16" s="651"/>
      <c r="J16" s="503"/>
      <c r="K16" s="503"/>
      <c r="L16" s="503"/>
      <c r="M16" s="503"/>
      <c r="N16" s="503"/>
      <c r="T16" s="504"/>
    </row>
    <row r="17" spans="2:14" ht="14.4" thickBot="1">
      <c r="B17" s="493"/>
      <c r="C17" s="536"/>
      <c r="D17" s="537"/>
      <c r="E17" s="537"/>
      <c r="F17" s="537"/>
      <c r="G17" s="660"/>
      <c r="H17" s="651"/>
      <c r="J17" s="503"/>
      <c r="K17" s="501"/>
      <c r="L17" s="503"/>
      <c r="M17" s="503"/>
      <c r="N17" s="503"/>
    </row>
    <row r="18" spans="2:14" ht="15.6" customHeight="1">
      <c r="B18" s="494" t="s">
        <v>301</v>
      </c>
      <c r="C18" s="538">
        <f>+C5/$G$5</f>
        <v>6.1365805410387643E-2</v>
      </c>
      <c r="D18" s="538">
        <f>+D5/$G$5</f>
        <v>0.91108844932830257</v>
      </c>
      <c r="E18" s="538">
        <f>+E5/$G$5</f>
        <v>2.7545745261309817E-2</v>
      </c>
      <c r="F18" s="538">
        <f>+F5/$G$5</f>
        <v>0</v>
      </c>
      <c r="G18" s="661">
        <f>SUM(C18:F18)</f>
        <v>1</v>
      </c>
      <c r="H18" s="642"/>
      <c r="J18" s="505"/>
      <c r="K18" s="506"/>
      <c r="L18" s="507"/>
      <c r="M18" s="505"/>
      <c r="N18" s="505"/>
    </row>
    <row r="19" spans="2:14">
      <c r="B19" s="494" t="s">
        <v>204</v>
      </c>
      <c r="C19" s="539">
        <f>+C6/$G$6</f>
        <v>2.6762842775936154E-2</v>
      </c>
      <c r="D19" s="539">
        <f>+D6/$G$6</f>
        <v>0.74469774317674164</v>
      </c>
      <c r="E19" s="539">
        <f>+E6/$G$6</f>
        <v>0.22550342715222149</v>
      </c>
      <c r="F19" s="539">
        <f>+F6/$G$6</f>
        <v>3.0359868951007228E-3</v>
      </c>
      <c r="G19" s="661">
        <f t="shared" ref="G19:G25" si="2">SUM(C19:F19)</f>
        <v>1</v>
      </c>
      <c r="H19" s="642"/>
      <c r="J19" s="505"/>
      <c r="K19" s="505"/>
      <c r="L19" s="508"/>
      <c r="M19" s="505"/>
      <c r="N19" s="506"/>
    </row>
    <row r="20" spans="2:14" ht="15.6" customHeight="1">
      <c r="B20" s="494" t="s">
        <v>302</v>
      </c>
      <c r="C20" s="539">
        <f>+C7/$G$7</f>
        <v>0</v>
      </c>
      <c r="D20" s="539">
        <f>+D7/$G$7</f>
        <v>0.66997177684788534</v>
      </c>
      <c r="E20" s="539">
        <f>+E7/$G$7</f>
        <v>0.31347586281003376</v>
      </c>
      <c r="F20" s="539">
        <f>+F7/$G$7</f>
        <v>1.6552360342080952E-2</v>
      </c>
      <c r="G20" s="661">
        <f t="shared" si="2"/>
        <v>1</v>
      </c>
      <c r="H20" s="642"/>
      <c r="J20" s="505"/>
      <c r="K20" s="505"/>
      <c r="L20" s="506"/>
      <c r="M20" s="505"/>
      <c r="N20" s="505"/>
    </row>
    <row r="21" spans="2:14">
      <c r="B21" s="494" t="s">
        <v>192</v>
      </c>
      <c r="C21" s="539">
        <f>+C8/$G$8</f>
        <v>0</v>
      </c>
      <c r="D21" s="539">
        <f>+D8/$G$8</f>
        <v>1</v>
      </c>
      <c r="E21" s="539">
        <f>+E8/$G$8</f>
        <v>0</v>
      </c>
      <c r="F21" s="539">
        <f>+F8/$G$8</f>
        <v>0</v>
      </c>
      <c r="G21" s="661">
        <f t="shared" si="2"/>
        <v>1</v>
      </c>
      <c r="H21" s="642"/>
      <c r="J21" s="505"/>
      <c r="K21" s="505"/>
      <c r="L21" s="506"/>
      <c r="M21" s="506"/>
      <c r="N21" s="505"/>
    </row>
    <row r="22" spans="2:14" ht="14.4" customHeight="1">
      <c r="B22" s="494" t="s">
        <v>205</v>
      </c>
      <c r="C22" s="539">
        <f>+C9/$G$9</f>
        <v>0</v>
      </c>
      <c r="D22" s="539">
        <f>+D9/$G$9</f>
        <v>0.21287356941062288</v>
      </c>
      <c r="E22" s="539">
        <f>+E9/$G$9</f>
        <v>0.78712643058937715</v>
      </c>
      <c r="F22" s="539">
        <f>+F9/$G$9</f>
        <v>0</v>
      </c>
      <c r="G22" s="661">
        <f t="shared" si="2"/>
        <v>1</v>
      </c>
      <c r="H22" s="642"/>
      <c r="J22" s="505"/>
      <c r="K22" s="505"/>
      <c r="L22" s="505"/>
      <c r="M22" s="505"/>
      <c r="N22" s="505"/>
    </row>
    <row r="23" spans="2:14">
      <c r="B23" s="494" t="s">
        <v>203</v>
      </c>
      <c r="C23" s="539">
        <f>+C10/$G$10</f>
        <v>1</v>
      </c>
      <c r="D23" s="539">
        <f>+D10/$G$10</f>
        <v>0</v>
      </c>
      <c r="E23" s="539">
        <f>+E10/$G$10</f>
        <v>0</v>
      </c>
      <c r="F23" s="539">
        <f>+F10/$G$10</f>
        <v>0</v>
      </c>
      <c r="G23" s="661">
        <f t="shared" si="2"/>
        <v>1</v>
      </c>
      <c r="H23" s="642"/>
      <c r="J23" s="505"/>
      <c r="K23" s="505"/>
      <c r="L23" s="505"/>
      <c r="M23" s="505"/>
      <c r="N23" s="505"/>
    </row>
    <row r="24" spans="2:14">
      <c r="B24" s="494" t="s">
        <v>21</v>
      </c>
      <c r="C24" s="539">
        <v>0</v>
      </c>
      <c r="D24" s="539">
        <v>0</v>
      </c>
      <c r="E24" s="539">
        <v>0</v>
      </c>
      <c r="F24" s="539">
        <v>0</v>
      </c>
      <c r="G24" s="661">
        <f t="shared" si="2"/>
        <v>0</v>
      </c>
      <c r="H24" s="642"/>
      <c r="J24" s="505"/>
      <c r="K24" s="505"/>
      <c r="L24" s="505"/>
      <c r="M24" s="505"/>
      <c r="N24" s="505"/>
    </row>
    <row r="25" spans="2:14" ht="16.350000000000001" customHeight="1" thickBot="1">
      <c r="B25" s="494" t="s">
        <v>145</v>
      </c>
      <c r="C25" s="540">
        <v>0</v>
      </c>
      <c r="D25" s="540">
        <v>0</v>
      </c>
      <c r="E25" s="540">
        <v>0</v>
      </c>
      <c r="F25" s="540">
        <v>0</v>
      </c>
      <c r="G25" s="662">
        <f t="shared" si="2"/>
        <v>0</v>
      </c>
      <c r="H25" s="652">
        <f>+H12/H12</f>
        <v>1</v>
      </c>
      <c r="J25" s="505"/>
      <c r="K25" s="505"/>
      <c r="L25" s="505"/>
      <c r="M25" s="505"/>
      <c r="N25" s="505"/>
    </row>
    <row r="26" spans="2:14">
      <c r="B26" s="509"/>
      <c r="C26" s="510"/>
      <c r="D26" s="510"/>
      <c r="E26" s="510"/>
      <c r="F26" s="510"/>
      <c r="G26" s="510"/>
      <c r="H26" s="499"/>
      <c r="I26" s="499"/>
      <c r="J26" s="499"/>
      <c r="K26" s="499"/>
    </row>
    <row r="27" spans="2:14">
      <c r="B27" s="509"/>
      <c r="C27" s="510"/>
      <c r="D27" s="510"/>
      <c r="E27" s="510"/>
      <c r="F27" s="511"/>
      <c r="G27" s="510"/>
      <c r="H27" s="499"/>
      <c r="I27" s="499"/>
      <c r="J27" s="499"/>
      <c r="K27" s="499"/>
    </row>
    <row r="28" spans="2:14" ht="14.4" thickBot="1">
      <c r="B28" s="509"/>
      <c r="C28" s="510"/>
      <c r="D28" s="510"/>
      <c r="E28" s="510"/>
      <c r="F28" s="510"/>
      <c r="G28" s="510"/>
      <c r="H28" s="499"/>
      <c r="I28" s="499"/>
      <c r="J28" s="499"/>
      <c r="K28" s="499"/>
    </row>
    <row r="29" spans="2:14" ht="39.6">
      <c r="B29" s="541" t="s">
        <v>146</v>
      </c>
      <c r="C29" s="541" t="s">
        <v>147</v>
      </c>
      <c r="D29" s="577" t="s">
        <v>259</v>
      </c>
      <c r="E29" s="525" t="s">
        <v>58</v>
      </c>
      <c r="F29" s="526" t="s">
        <v>62</v>
      </c>
      <c r="G29" s="527" t="s">
        <v>2</v>
      </c>
      <c r="H29" s="527" t="s">
        <v>35</v>
      </c>
      <c r="I29" s="528" t="s">
        <v>1</v>
      </c>
      <c r="J29" s="839" t="s">
        <v>5</v>
      </c>
      <c r="K29" s="838" t="s">
        <v>144</v>
      </c>
    </row>
    <row r="30" spans="2:14">
      <c r="B30" s="512" t="s">
        <v>213</v>
      </c>
      <c r="C30" s="512" t="s">
        <v>148</v>
      </c>
      <c r="D30" s="769">
        <v>119150.96272574559</v>
      </c>
      <c r="E30" s="770">
        <f>+$D$30*C18</f>
        <v>7311.7947930884548</v>
      </c>
      <c r="F30" s="771">
        <f>+$D$30*D18</f>
        <v>108557.06586577393</v>
      </c>
      <c r="G30" s="771">
        <f>+$D$30*E18</f>
        <v>3282.1020668832093</v>
      </c>
      <c r="H30" s="771">
        <f>+$D$30*F18</f>
        <v>0</v>
      </c>
      <c r="I30" s="772">
        <f>+$D$30*H18</f>
        <v>0</v>
      </c>
      <c r="J30" s="516">
        <f>SUM(E30:I30)</f>
        <v>119150.96272574559</v>
      </c>
      <c r="K30" s="542">
        <f>+J30-D30</f>
        <v>0</v>
      </c>
    </row>
    <row r="31" spans="2:14">
      <c r="B31" s="512" t="s">
        <v>306</v>
      </c>
      <c r="C31" s="512" t="s">
        <v>148</v>
      </c>
      <c r="D31" s="769">
        <v>69847.361899283249</v>
      </c>
      <c r="E31" s="770">
        <f>+$D$31*C19</f>
        <v>1869.313964824431</v>
      </c>
      <c r="F31" s="771">
        <f>+$D$31*D19</f>
        <v>52015.172773245366</v>
      </c>
      <c r="G31" s="771">
        <f>+$D$31*E19</f>
        <v>15750.81948582987</v>
      </c>
      <c r="H31" s="771">
        <f>+$D$31*F19</f>
        <v>212.05567538358147</v>
      </c>
      <c r="I31" s="772">
        <f>+$D$31*H19</f>
        <v>0</v>
      </c>
      <c r="J31" s="516">
        <f t="shared" ref="J31:J44" si="3">SUM(E31:I31)</f>
        <v>69847.361899283249</v>
      </c>
      <c r="K31" s="542">
        <f t="shared" ref="K31:K44" si="4">+J31-D31</f>
        <v>0</v>
      </c>
    </row>
    <row r="32" spans="2:14">
      <c r="B32" s="512" t="s">
        <v>307</v>
      </c>
      <c r="C32" s="512" t="s">
        <v>148</v>
      </c>
      <c r="D32" s="769">
        <v>15787.971107106368</v>
      </c>
      <c r="E32" s="773">
        <f>+$D$32*C20</f>
        <v>0</v>
      </c>
      <c r="F32" s="774">
        <f>+$D$32*D20</f>
        <v>10577.495055451129</v>
      </c>
      <c r="G32" s="774">
        <f>+$D$32*E20</f>
        <v>4949.1478648200527</v>
      </c>
      <c r="H32" s="774">
        <f>+$D$32*F20</f>
        <v>261.32818683518735</v>
      </c>
      <c r="I32" s="775">
        <f>+$D$32*H20</f>
        <v>0</v>
      </c>
      <c r="J32" s="516">
        <f t="shared" si="3"/>
        <v>15787.971107106368</v>
      </c>
      <c r="K32" s="542">
        <f t="shared" si="4"/>
        <v>0</v>
      </c>
    </row>
    <row r="33" spans="1:11">
      <c r="A33" s="499"/>
      <c r="B33" s="512" t="s">
        <v>214</v>
      </c>
      <c r="C33" s="512" t="s">
        <v>148</v>
      </c>
      <c r="D33" s="769">
        <v>15931.404930173765</v>
      </c>
      <c r="E33" s="773">
        <f>+$D$33*C21</f>
        <v>0</v>
      </c>
      <c r="F33" s="774">
        <f>+$D$33*D21</f>
        <v>15931.404930173765</v>
      </c>
      <c r="G33" s="774">
        <f>+$D$33*E21</f>
        <v>0</v>
      </c>
      <c r="H33" s="774">
        <f>+$D$33*F21</f>
        <v>0</v>
      </c>
      <c r="I33" s="775">
        <f>+$D$33*H21</f>
        <v>0</v>
      </c>
      <c r="J33" s="516">
        <f t="shared" si="3"/>
        <v>15931.404930173765</v>
      </c>
      <c r="K33" s="542">
        <f t="shared" si="4"/>
        <v>0</v>
      </c>
    </row>
    <row r="34" spans="1:11">
      <c r="B34" s="512" t="s">
        <v>215</v>
      </c>
      <c r="C34" s="512" t="s">
        <v>148</v>
      </c>
      <c r="D34" s="769">
        <v>33379.245810408771</v>
      </c>
      <c r="E34" s="770">
        <f>+$D$34*C22</f>
        <v>0</v>
      </c>
      <c r="F34" s="771">
        <f>+$D$34*D22</f>
        <v>7105.5591998962946</v>
      </c>
      <c r="G34" s="771">
        <f>+$D$34*E22</f>
        <v>26273.686610512479</v>
      </c>
      <c r="H34" s="771">
        <f>+$D$34*F22</f>
        <v>0</v>
      </c>
      <c r="I34" s="772">
        <f>+$D$34*H22</f>
        <v>0</v>
      </c>
      <c r="J34" s="516">
        <f t="shared" si="3"/>
        <v>33379.245810408771</v>
      </c>
      <c r="K34" s="542">
        <f t="shared" si="4"/>
        <v>0</v>
      </c>
    </row>
    <row r="35" spans="1:11">
      <c r="A35" s="499"/>
      <c r="B35" s="512" t="s">
        <v>203</v>
      </c>
      <c r="C35" s="512" t="s">
        <v>148</v>
      </c>
      <c r="D35" s="769">
        <v>15876.25280770166</v>
      </c>
      <c r="E35" s="770">
        <f>+$D$35*C23</f>
        <v>15876.25280770166</v>
      </c>
      <c r="F35" s="771">
        <f>+$D$35*D23</f>
        <v>0</v>
      </c>
      <c r="G35" s="771">
        <f>+$D$35*E23</f>
        <v>0</v>
      </c>
      <c r="H35" s="771">
        <f>+$D$35*F23</f>
        <v>0</v>
      </c>
      <c r="I35" s="772">
        <f>+$D$35*H23</f>
        <v>0</v>
      </c>
      <c r="J35" s="516">
        <f t="shared" ref="J35" si="5">SUM(E35:I35)</f>
        <v>15876.25280770166</v>
      </c>
      <c r="K35" s="542">
        <f t="shared" ref="K35" si="6">+J35-D35</f>
        <v>0</v>
      </c>
    </row>
    <row r="36" spans="1:11">
      <c r="B36" s="512" t="s">
        <v>188</v>
      </c>
      <c r="C36" s="512" t="s">
        <v>1</v>
      </c>
      <c r="D36" s="769">
        <v>17297.715694511873</v>
      </c>
      <c r="E36" s="770">
        <f>+$D36*C25</f>
        <v>0</v>
      </c>
      <c r="F36" s="771">
        <f>+$D36*D25</f>
        <v>0</v>
      </c>
      <c r="G36" s="771">
        <f>+$D36*E25</f>
        <v>0</v>
      </c>
      <c r="H36" s="771">
        <f>+$D36*F25</f>
        <v>0</v>
      </c>
      <c r="I36" s="772">
        <f>+$D36*H25</f>
        <v>17297.715694511873</v>
      </c>
      <c r="J36" s="516">
        <f t="shared" si="3"/>
        <v>17297.715694511873</v>
      </c>
      <c r="K36" s="542">
        <f t="shared" si="4"/>
        <v>0</v>
      </c>
    </row>
    <row r="37" spans="1:11">
      <c r="B37" s="512" t="s">
        <v>218</v>
      </c>
      <c r="C37" s="512" t="s">
        <v>1</v>
      </c>
      <c r="D37" s="769">
        <v>56506.611508687864</v>
      </c>
      <c r="E37" s="770">
        <f t="shared" ref="E37:E44" si="7">+$D37*C$25</f>
        <v>0</v>
      </c>
      <c r="F37" s="771">
        <f t="shared" ref="F37:F44" si="8">+$D37*D$25</f>
        <v>0</v>
      </c>
      <c r="G37" s="771">
        <f t="shared" ref="G37:G44" si="9">+$D37*E$25</f>
        <v>0</v>
      </c>
      <c r="H37" s="771">
        <f t="shared" ref="H37:H44" si="10">+$D37*F$25</f>
        <v>0</v>
      </c>
      <c r="I37" s="772">
        <f t="shared" ref="I37:I44" si="11">+$D37*H$25</f>
        <v>56506.611508687864</v>
      </c>
      <c r="J37" s="516">
        <f t="shared" si="3"/>
        <v>56506.611508687864</v>
      </c>
      <c r="K37" s="542">
        <f t="shared" si="4"/>
        <v>0</v>
      </c>
    </row>
    <row r="38" spans="1:11">
      <c r="B38" s="512" t="s">
        <v>210</v>
      </c>
      <c r="C38" s="512" t="s">
        <v>1</v>
      </c>
      <c r="D38" s="769">
        <v>16457.894335067205</v>
      </c>
      <c r="E38" s="770">
        <f t="shared" si="7"/>
        <v>0</v>
      </c>
      <c r="F38" s="771">
        <f t="shared" si="8"/>
        <v>0</v>
      </c>
      <c r="G38" s="771">
        <f t="shared" si="9"/>
        <v>0</v>
      </c>
      <c r="H38" s="771">
        <f t="shared" si="10"/>
        <v>0</v>
      </c>
      <c r="I38" s="772">
        <f t="shared" si="11"/>
        <v>16457.894335067205</v>
      </c>
      <c r="J38" s="516">
        <f t="shared" si="3"/>
        <v>16457.894335067205</v>
      </c>
      <c r="K38" s="542">
        <f t="shared" si="4"/>
        <v>0</v>
      </c>
    </row>
    <row r="39" spans="1:11">
      <c r="B39" s="512" t="s">
        <v>208</v>
      </c>
      <c r="C39" s="512" t="s">
        <v>1</v>
      </c>
      <c r="D39" s="769">
        <v>41406.008125444845</v>
      </c>
      <c r="E39" s="770">
        <f t="shared" si="7"/>
        <v>0</v>
      </c>
      <c r="F39" s="771">
        <f t="shared" si="8"/>
        <v>0</v>
      </c>
      <c r="G39" s="771">
        <f t="shared" si="9"/>
        <v>0</v>
      </c>
      <c r="H39" s="771">
        <f t="shared" si="10"/>
        <v>0</v>
      </c>
      <c r="I39" s="772">
        <f t="shared" si="11"/>
        <v>41406.008125444845</v>
      </c>
      <c r="J39" s="516">
        <f t="shared" si="3"/>
        <v>41406.008125444845</v>
      </c>
      <c r="K39" s="542">
        <f t="shared" si="4"/>
        <v>0</v>
      </c>
    </row>
    <row r="40" spans="1:11">
      <c r="B40" s="512" t="s">
        <v>209</v>
      </c>
      <c r="C40" s="512" t="s">
        <v>1</v>
      </c>
      <c r="D40" s="769">
        <v>9977.2109196463352</v>
      </c>
      <c r="E40" s="770">
        <f t="shared" si="7"/>
        <v>0</v>
      </c>
      <c r="F40" s="771">
        <f t="shared" si="8"/>
        <v>0</v>
      </c>
      <c r="G40" s="771">
        <f t="shared" si="9"/>
        <v>0</v>
      </c>
      <c r="H40" s="771">
        <f t="shared" si="10"/>
        <v>0</v>
      </c>
      <c r="I40" s="772">
        <f t="shared" si="11"/>
        <v>9977.2109196463352</v>
      </c>
      <c r="J40" s="516">
        <f t="shared" si="3"/>
        <v>9977.2109196463352</v>
      </c>
      <c r="K40" s="542">
        <f t="shared" si="4"/>
        <v>0</v>
      </c>
    </row>
    <row r="41" spans="1:11">
      <c r="B41" s="512" t="s">
        <v>191</v>
      </c>
      <c r="C41" s="512" t="s">
        <v>1</v>
      </c>
      <c r="D41" s="769">
        <v>15152.140320477682</v>
      </c>
      <c r="E41" s="770">
        <f t="shared" si="7"/>
        <v>0</v>
      </c>
      <c r="F41" s="771">
        <f t="shared" si="8"/>
        <v>0</v>
      </c>
      <c r="G41" s="771">
        <f t="shared" si="9"/>
        <v>0</v>
      </c>
      <c r="H41" s="771">
        <f t="shared" si="10"/>
        <v>0</v>
      </c>
      <c r="I41" s="772">
        <f t="shared" si="11"/>
        <v>15152.140320477682</v>
      </c>
      <c r="J41" s="516">
        <f t="shared" si="3"/>
        <v>15152.140320477682</v>
      </c>
      <c r="K41" s="542">
        <f t="shared" si="4"/>
        <v>0</v>
      </c>
    </row>
    <row r="42" spans="1:11">
      <c r="B42" s="512" t="s">
        <v>206</v>
      </c>
      <c r="C42" s="512" t="s">
        <v>1</v>
      </c>
      <c r="D42" s="769">
        <v>24079.445936448039</v>
      </c>
      <c r="E42" s="770">
        <f t="shared" ref="E42:E43" si="12">+$D42*C$25</f>
        <v>0</v>
      </c>
      <c r="F42" s="771">
        <f t="shared" ref="F42:F43" si="13">+$D42*D$25</f>
        <v>0</v>
      </c>
      <c r="G42" s="771">
        <f t="shared" ref="G42:G43" si="14">+$D42*E$25</f>
        <v>0</v>
      </c>
      <c r="H42" s="771">
        <f t="shared" ref="H42:H43" si="15">+$D42*F$25</f>
        <v>0</v>
      </c>
      <c r="I42" s="772">
        <f t="shared" ref="I42:I43" si="16">+$D42*H$25</f>
        <v>24079.445936448039</v>
      </c>
      <c r="J42" s="516">
        <f t="shared" ref="J42:J43" si="17">SUM(E42:I42)</f>
        <v>24079.445936448039</v>
      </c>
      <c r="K42" s="542">
        <f t="shared" ref="K42:K43" si="18">+J42-D42</f>
        <v>0</v>
      </c>
    </row>
    <row r="43" spans="1:11">
      <c r="B43" s="512" t="s">
        <v>207</v>
      </c>
      <c r="C43" s="512" t="s">
        <v>1</v>
      </c>
      <c r="D43" s="769">
        <v>44700.386875599004</v>
      </c>
      <c r="E43" s="770">
        <f t="shared" si="12"/>
        <v>0</v>
      </c>
      <c r="F43" s="771">
        <f t="shared" si="13"/>
        <v>0</v>
      </c>
      <c r="G43" s="771">
        <f t="shared" si="14"/>
        <v>0</v>
      </c>
      <c r="H43" s="771">
        <f t="shared" si="15"/>
        <v>0</v>
      </c>
      <c r="I43" s="772">
        <f t="shared" si="16"/>
        <v>44700.386875599004</v>
      </c>
      <c r="J43" s="516">
        <f t="shared" si="17"/>
        <v>44700.386875599004</v>
      </c>
      <c r="K43" s="542">
        <f t="shared" si="18"/>
        <v>0</v>
      </c>
    </row>
    <row r="44" spans="1:11">
      <c r="B44" s="512" t="s">
        <v>212</v>
      </c>
      <c r="C44" s="512" t="s">
        <v>149</v>
      </c>
      <c r="D44" s="769">
        <v>19826.762491839734</v>
      </c>
      <c r="E44" s="770">
        <f t="shared" si="7"/>
        <v>0</v>
      </c>
      <c r="F44" s="771">
        <f t="shared" si="8"/>
        <v>0</v>
      </c>
      <c r="G44" s="771">
        <f t="shared" si="9"/>
        <v>0</v>
      </c>
      <c r="H44" s="771">
        <f t="shared" si="10"/>
        <v>0</v>
      </c>
      <c r="I44" s="772">
        <f t="shared" si="11"/>
        <v>19826.762491839734</v>
      </c>
      <c r="J44" s="516">
        <f t="shared" si="3"/>
        <v>19826.762491839734</v>
      </c>
      <c r="K44" s="542">
        <f t="shared" si="4"/>
        <v>0</v>
      </c>
    </row>
    <row r="45" spans="1:11">
      <c r="B45" s="512" t="s">
        <v>189</v>
      </c>
      <c r="C45" s="512" t="s">
        <v>149</v>
      </c>
      <c r="D45" s="769">
        <v>16503.610660451995</v>
      </c>
      <c r="E45" s="770">
        <f t="shared" ref="E45" si="19">+$D45*C$25</f>
        <v>0</v>
      </c>
      <c r="F45" s="771">
        <f t="shared" ref="F45" si="20">+$D45*D$25</f>
        <v>0</v>
      </c>
      <c r="G45" s="771">
        <f t="shared" ref="G45" si="21">+$D45*E$25</f>
        <v>0</v>
      </c>
      <c r="H45" s="771">
        <f t="shared" ref="H45" si="22">+$D45*F$25</f>
        <v>0</v>
      </c>
      <c r="I45" s="772">
        <f t="shared" ref="I45" si="23">+$D45*H$25</f>
        <v>16503.610660451995</v>
      </c>
      <c r="J45" s="516">
        <f t="shared" ref="J45" si="24">SUM(E45:I45)</f>
        <v>16503.610660451995</v>
      </c>
      <c r="K45" s="542">
        <f t="shared" ref="K45" si="25">+J45-D45</f>
        <v>0</v>
      </c>
    </row>
    <row r="46" spans="1:11" ht="14.4" thickBot="1">
      <c r="B46" s="512" t="s">
        <v>190</v>
      </c>
      <c r="C46" s="512" t="s">
        <v>149</v>
      </c>
      <c r="D46" s="769">
        <v>18632.621901325965</v>
      </c>
      <c r="E46" s="770">
        <f t="shared" ref="E46" si="26">+$D46*C$25</f>
        <v>0</v>
      </c>
      <c r="F46" s="771">
        <f t="shared" ref="F46" si="27">+$D46*D$25</f>
        <v>0</v>
      </c>
      <c r="G46" s="771">
        <f t="shared" ref="G46" si="28">+$D46*E$25</f>
        <v>0</v>
      </c>
      <c r="H46" s="771">
        <f t="shared" ref="H46" si="29">+$D46*F$25</f>
        <v>0</v>
      </c>
      <c r="I46" s="772">
        <f t="shared" ref="I46" si="30">+$D46*H$25</f>
        <v>18632.621901325965</v>
      </c>
      <c r="J46" s="516">
        <f t="shared" ref="J46" si="31">SUM(E46:I46)</f>
        <v>18632.621901325965</v>
      </c>
      <c r="K46" s="542">
        <f t="shared" ref="K46" si="32">+J46-D46</f>
        <v>0</v>
      </c>
    </row>
    <row r="47" spans="1:11">
      <c r="B47" s="541" t="s">
        <v>5</v>
      </c>
      <c r="C47" s="541"/>
      <c r="D47" s="515">
        <f>SUM(D30:D46)</f>
        <v>550513.60804991995</v>
      </c>
      <c r="E47" s="756">
        <f t="shared" ref="E47:K47" si="33">SUM(E30:E46)</f>
        <v>25057.361565614545</v>
      </c>
      <c r="F47" s="756">
        <f t="shared" si="33"/>
        <v>194186.69782454046</v>
      </c>
      <c r="G47" s="756">
        <f t="shared" si="33"/>
        <v>50255.756028045609</v>
      </c>
      <c r="H47" s="756">
        <f t="shared" si="33"/>
        <v>473.38386221876885</v>
      </c>
      <c r="I47" s="756">
        <f t="shared" si="33"/>
        <v>280540.40876950056</v>
      </c>
      <c r="J47" s="756">
        <f t="shared" si="33"/>
        <v>550513.60804991995</v>
      </c>
      <c r="K47" s="756">
        <f t="shared" si="33"/>
        <v>0</v>
      </c>
    </row>
    <row r="48" spans="1:11">
      <c r="D48" s="515"/>
    </row>
    <row r="50" spans="1:11" ht="15.6">
      <c r="A50" s="728"/>
      <c r="B50" s="735"/>
      <c r="C50" s="729"/>
      <c r="D50" s="729"/>
      <c r="E50" s="729"/>
      <c r="F50" s="729"/>
      <c r="G50" s="729"/>
      <c r="H50" s="729"/>
      <c r="I50" s="729"/>
      <c r="J50" s="729"/>
      <c r="K50" s="729"/>
    </row>
    <row r="51" spans="1:11">
      <c r="A51" s="729"/>
      <c r="B51" s="730"/>
      <c r="C51" s="729"/>
      <c r="D51" s="729"/>
      <c r="E51" s="729"/>
      <c r="F51" s="729"/>
      <c r="G51" s="729"/>
      <c r="H51" s="729"/>
      <c r="I51" s="729"/>
      <c r="J51" s="811"/>
      <c r="K51" s="729"/>
    </row>
    <row r="52" spans="1:11">
      <c r="A52" s="729"/>
      <c r="B52" s="729"/>
      <c r="C52" s="729"/>
      <c r="D52" s="729"/>
      <c r="E52" s="729"/>
      <c r="F52" s="729"/>
      <c r="G52" s="729"/>
      <c r="H52" s="729"/>
      <c r="I52" s="729"/>
      <c r="J52" s="729"/>
      <c r="K52" s="729"/>
    </row>
    <row r="53" spans="1:11">
      <c r="A53" s="729"/>
      <c r="B53" s="731"/>
      <c r="C53" s="732"/>
      <c r="D53" s="732"/>
      <c r="E53" s="732"/>
      <c r="F53" s="732"/>
      <c r="G53" s="732"/>
      <c r="H53" s="732"/>
      <c r="I53" s="729"/>
      <c r="J53" s="729"/>
      <c r="K53" s="729"/>
    </row>
    <row r="54" spans="1:11">
      <c r="A54" s="729"/>
      <c r="B54" s="733"/>
      <c r="C54" s="734"/>
      <c r="D54" s="734"/>
      <c r="E54" s="734"/>
      <c r="F54" s="734"/>
      <c r="G54" s="734"/>
      <c r="H54" s="734"/>
      <c r="I54" s="729"/>
      <c r="J54" s="729"/>
      <c r="K54" s="729"/>
    </row>
    <row r="55" spans="1:11">
      <c r="A55" s="729"/>
      <c r="B55" s="733"/>
      <c r="C55" s="153"/>
      <c r="D55" s="153"/>
      <c r="E55" s="153"/>
      <c r="F55" s="153"/>
      <c r="G55" s="153"/>
      <c r="H55" s="734"/>
      <c r="I55" s="729"/>
      <c r="J55" s="729"/>
      <c r="K55" s="729"/>
    </row>
    <row r="56" spans="1:11">
      <c r="A56" s="729"/>
      <c r="B56" s="733"/>
      <c r="C56" s="734"/>
      <c r="D56" s="734"/>
      <c r="E56" s="734"/>
      <c r="F56" s="734"/>
      <c r="G56" s="734"/>
      <c r="H56" s="734"/>
      <c r="I56" s="729"/>
      <c r="J56" s="729"/>
      <c r="K56" s="729"/>
    </row>
    <row r="57" spans="1:11">
      <c r="A57" s="729"/>
      <c r="B57" s="733"/>
      <c r="C57" s="734"/>
      <c r="D57" s="734"/>
      <c r="E57" s="734"/>
      <c r="F57" s="734"/>
      <c r="G57" s="734"/>
      <c r="H57" s="734"/>
      <c r="I57" s="729"/>
      <c r="J57" s="729"/>
      <c r="K57" s="729"/>
    </row>
    <row r="58" spans="1:11">
      <c r="A58" s="729"/>
      <c r="B58" s="733"/>
      <c r="C58" s="153"/>
      <c r="D58" s="153"/>
      <c r="E58" s="153"/>
      <c r="F58" s="153"/>
      <c r="G58" s="153"/>
      <c r="H58" s="87"/>
      <c r="I58" s="729"/>
      <c r="J58" s="729"/>
      <c r="K58" s="729"/>
    </row>
  </sheetData>
  <printOptions horizontalCentered="1"/>
  <pageMargins left="0.75" right="0.75" top="1.25" bottom="0.75" header="0.5" footer="0.25"/>
  <pageSetup scale="52" orientation="landscape" r:id="rId1"/>
  <headerFooter alignWithMargins="0">
    <oddHeader xml:space="preserve">&amp;RSettlement Exhibit JRD-2
Page &amp;P of &amp;N
</oddHeader>
  </headerFooter>
  <ignoredErrors>
    <ignoredError sqref="I11" formulaRange="1"/>
  </ignoredError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C21"/>
  <sheetViews>
    <sheetView zoomScaleNormal="100" workbookViewId="0">
      <selection activeCell="D21" sqref="D21"/>
    </sheetView>
  </sheetViews>
  <sheetFormatPr defaultColWidth="9.109375" defaultRowHeight="13.2"/>
  <cols>
    <col min="1" max="1" width="35.44140625" style="47" customWidth="1"/>
    <col min="2" max="2" width="22.109375" style="47" customWidth="1"/>
    <col min="3" max="3" width="20" style="47" customWidth="1"/>
    <col min="4" max="4" width="15.5546875" style="47" customWidth="1"/>
    <col min="5" max="5" width="18.5546875" style="47" customWidth="1"/>
    <col min="6" max="6" width="15.5546875" style="47" customWidth="1"/>
    <col min="7" max="16384" width="9.109375" style="47"/>
  </cols>
  <sheetData>
    <row r="1" spans="1:3" ht="13.8" thickBot="1">
      <c r="A1" s="185" t="s">
        <v>262</v>
      </c>
      <c r="C1" s="258" t="s">
        <v>155</v>
      </c>
    </row>
    <row r="2" spans="1:3" ht="15.6">
      <c r="A2" s="465"/>
      <c r="B2" s="466"/>
      <c r="C2" s="375">
        <v>2018</v>
      </c>
    </row>
    <row r="3" spans="1:3" ht="15.6">
      <c r="A3" s="467"/>
      <c r="B3" s="468"/>
      <c r="C3" s="376" t="s">
        <v>137</v>
      </c>
    </row>
    <row r="4" spans="1:3" ht="16.2" thickBot="1">
      <c r="A4" s="469" t="s">
        <v>138</v>
      </c>
      <c r="B4" s="468" t="s">
        <v>250</v>
      </c>
      <c r="C4" s="376" t="s">
        <v>221</v>
      </c>
    </row>
    <row r="5" spans="1:3" ht="13.8" thickBot="1">
      <c r="A5" s="470"/>
      <c r="B5" s="468" t="s">
        <v>122</v>
      </c>
      <c r="C5" s="986">
        <v>-3700000</v>
      </c>
    </row>
    <row r="6" spans="1:3" ht="13.8" thickBot="1">
      <c r="A6" s="58"/>
      <c r="B6" s="384"/>
      <c r="C6" s="390"/>
    </row>
    <row r="7" spans="1:3" ht="20.100000000000001" customHeight="1">
      <c r="A7" s="178" t="s">
        <v>1</v>
      </c>
      <c r="B7" s="250">
        <f>'Schedule E'!B7</f>
        <v>0.50293986172983951</v>
      </c>
      <c r="C7" s="865">
        <f>+$C$5*B7</f>
        <v>-1860877.4884004062</v>
      </c>
    </row>
    <row r="8" spans="1:3" ht="20.100000000000001" customHeight="1">
      <c r="A8" s="95" t="s">
        <v>194</v>
      </c>
      <c r="B8" s="251">
        <f>'Schedule E'!B8</f>
        <v>1.571231640706764E-2</v>
      </c>
      <c r="C8" s="866">
        <f t="shared" ref="C8:C13" si="0">+$C$5*B8</f>
        <v>-58135.570706150269</v>
      </c>
    </row>
    <row r="9" spans="1:3" ht="20.100000000000001" customHeight="1">
      <c r="A9" s="95" t="s">
        <v>62</v>
      </c>
      <c r="B9" s="251">
        <f>'Schedule E'!B9</f>
        <v>0.39029794194124762</v>
      </c>
      <c r="C9" s="866">
        <f t="shared" si="0"/>
        <v>-1444102.3851826161</v>
      </c>
    </row>
    <row r="10" spans="1:3" ht="20.100000000000001" customHeight="1">
      <c r="A10" s="179" t="s">
        <v>2</v>
      </c>
      <c r="B10" s="251">
        <f>'Schedule E'!B10</f>
        <v>8.8499550153734632E-2</v>
      </c>
      <c r="C10" s="866">
        <f t="shared" si="0"/>
        <v>-327448.33556881815</v>
      </c>
    </row>
    <row r="11" spans="1:3" ht="20.100000000000001" customHeight="1">
      <c r="A11" s="179" t="s">
        <v>127</v>
      </c>
      <c r="B11" s="251">
        <f>'Schedule E'!C25</f>
        <v>2.5503553810105242E-3</v>
      </c>
      <c r="C11" s="866">
        <f t="shared" si="0"/>
        <v>-9436.3149097389396</v>
      </c>
    </row>
    <row r="12" spans="1:3" ht="20.100000000000001" customHeight="1">
      <c r="A12" s="98" t="s">
        <v>22</v>
      </c>
      <c r="B12" s="251">
        <f>'Schedule E'!B12</f>
        <v>0</v>
      </c>
      <c r="C12" s="449">
        <f t="shared" si="0"/>
        <v>0</v>
      </c>
    </row>
    <row r="13" spans="1:3" ht="20.100000000000001" customHeight="1" thickBot="1">
      <c r="A13" s="243" t="s">
        <v>3</v>
      </c>
      <c r="B13" s="473">
        <f>'Schedule E'!B13</f>
        <v>0</v>
      </c>
      <c r="C13" s="450">
        <f t="shared" si="0"/>
        <v>0</v>
      </c>
    </row>
    <row r="14" spans="1:3" ht="20.100000000000001" customHeight="1" thickBot="1">
      <c r="A14" s="180" t="s">
        <v>5</v>
      </c>
      <c r="B14" s="396">
        <f>SUM(B7:B13)</f>
        <v>1.0000000256128998</v>
      </c>
      <c r="C14" s="868">
        <f>SUM(C7:C13)</f>
        <v>-3700000.0947677298</v>
      </c>
    </row>
    <row r="15" spans="1:3">
      <c r="A15" s="31"/>
      <c r="B15" s="241"/>
      <c r="C15" s="242"/>
    </row>
    <row r="16" spans="1:3">
      <c r="A16" s="1001"/>
      <c r="B16" s="1002"/>
      <c r="C16" s="1002"/>
    </row>
    <row r="17" spans="1:3">
      <c r="A17" s="472"/>
    </row>
    <row r="18" spans="1:3">
      <c r="A18" s="472"/>
      <c r="B18" s="471"/>
      <c r="C18" s="471"/>
    </row>
    <row r="19" spans="1:3">
      <c r="A19" s="471"/>
    </row>
    <row r="20" spans="1:3">
      <c r="A20" s="472"/>
    </row>
    <row r="21" spans="1:3">
      <c r="A21" s="472"/>
    </row>
  </sheetData>
  <mergeCells count="1">
    <mergeCell ref="A16:C16"/>
  </mergeCells>
  <printOptions horizontalCentered="1"/>
  <pageMargins left="0.75" right="0.75" top="1.25" bottom="0.75" header="0.5" footer="0.25"/>
  <pageSetup orientation="landscape" r:id="rId1"/>
  <headerFooter alignWithMargins="0">
    <oddHeader xml:space="preserve">&amp;RSettlement Exhibit JRD-2
Page &amp;P of &amp;N
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V20"/>
  <sheetViews>
    <sheetView tabSelected="1" view="pageLayout" topLeftCell="A15" zoomScaleNormal="100" workbookViewId="0">
      <selection activeCell="C40" sqref="C40"/>
    </sheetView>
  </sheetViews>
  <sheetFormatPr defaultColWidth="9" defaultRowHeight="15.6"/>
  <cols>
    <col min="1" max="1" width="23.44140625" style="308" customWidth="1"/>
    <col min="2" max="2" width="9" style="308" customWidth="1"/>
    <col min="3" max="3" width="21" style="308" customWidth="1"/>
    <col min="4" max="4" width="12.44140625" style="308" hidden="1" customWidth="1"/>
    <col min="5" max="5" width="13.5546875" style="308" hidden="1" customWidth="1"/>
    <col min="6" max="6" width="12.44140625" style="308" hidden="1" customWidth="1"/>
    <col min="7" max="7" width="16.44140625" style="308" customWidth="1"/>
    <col min="8" max="9" width="15.44140625" style="308" customWidth="1"/>
    <col min="10" max="10" width="17" style="308" customWidth="1"/>
    <col min="11" max="11" width="16.44140625" style="308" customWidth="1"/>
    <col min="12" max="44" width="14.5546875" style="308" customWidth="1"/>
    <col min="45" max="45" width="15.44140625" style="308" customWidth="1"/>
    <col min="46" max="46" width="8.6640625" style="308" customWidth="1"/>
    <col min="47" max="47" width="14.109375" style="308" customWidth="1"/>
    <col min="48" max="48" width="12.5546875" style="308" customWidth="1"/>
    <col min="49" max="49" width="13.44140625" style="308" customWidth="1"/>
    <col min="50" max="50" width="13.5546875" style="308" customWidth="1"/>
    <col min="51" max="16384" width="9" style="308"/>
  </cols>
  <sheetData>
    <row r="1" spans="1:48">
      <c r="A1" s="305" t="s">
        <v>0</v>
      </c>
      <c r="B1" s="305"/>
      <c r="J1" s="518"/>
      <c r="O1" s="519" t="s">
        <v>156</v>
      </c>
      <c r="R1" s="518"/>
      <c r="Z1" s="518"/>
      <c r="AA1" s="519" t="s">
        <v>157</v>
      </c>
      <c r="AH1" s="518"/>
      <c r="AL1" s="519" t="s">
        <v>158</v>
      </c>
      <c r="AP1" s="518"/>
      <c r="AS1" s="519" t="s">
        <v>159</v>
      </c>
    </row>
    <row r="2" spans="1:48" ht="16.2" thickBot="1">
      <c r="A2" s="1003" t="s">
        <v>8</v>
      </c>
      <c r="B2" s="1003"/>
      <c r="C2" s="332"/>
      <c r="D2" s="2"/>
      <c r="E2" s="2"/>
      <c r="F2" s="2"/>
      <c r="G2" s="332" t="s">
        <v>263</v>
      </c>
      <c r="H2" s="2"/>
      <c r="I2" s="2"/>
      <c r="J2" s="2"/>
      <c r="K2" s="2"/>
      <c r="L2" s="2"/>
      <c r="M2" s="2"/>
      <c r="N2" s="2"/>
      <c r="T2" s="514"/>
      <c r="U2" s="514"/>
      <c r="V2" s="514" t="s">
        <v>7</v>
      </c>
      <c r="W2" s="514" t="s">
        <v>7</v>
      </c>
      <c r="X2" s="514" t="s">
        <v>7</v>
      </c>
      <c r="Y2" s="514" t="s">
        <v>7</v>
      </c>
      <c r="Z2" s="514" t="s">
        <v>7</v>
      </c>
      <c r="AA2" s="514" t="s">
        <v>7</v>
      </c>
      <c r="AB2" s="514" t="s">
        <v>7</v>
      </c>
      <c r="AC2" s="514" t="s">
        <v>7</v>
      </c>
      <c r="AD2" s="514" t="s">
        <v>7</v>
      </c>
      <c r="AE2" s="514" t="s">
        <v>7</v>
      </c>
      <c r="AF2" s="514" t="s">
        <v>7</v>
      </c>
      <c r="AG2" s="514" t="s">
        <v>7</v>
      </c>
      <c r="AH2" s="514" t="s">
        <v>7</v>
      </c>
      <c r="AI2" s="514" t="s">
        <v>7</v>
      </c>
      <c r="AJ2" s="514" t="s">
        <v>7</v>
      </c>
      <c r="AK2" s="514" t="s">
        <v>7</v>
      </c>
      <c r="AL2" s="514" t="s">
        <v>7</v>
      </c>
      <c r="AM2" s="514" t="s">
        <v>7</v>
      </c>
      <c r="AN2" s="514" t="s">
        <v>7</v>
      </c>
      <c r="AO2" s="514" t="s">
        <v>7</v>
      </c>
      <c r="AP2" s="514" t="s">
        <v>7</v>
      </c>
      <c r="AQ2" s="514" t="s">
        <v>7</v>
      </c>
      <c r="AR2" s="514" t="s">
        <v>7</v>
      </c>
    </row>
    <row r="3" spans="1:48" ht="48" thickTop="1" thickBot="1">
      <c r="A3" s="309" t="s">
        <v>138</v>
      </c>
      <c r="B3" s="310"/>
      <c r="C3" s="310"/>
      <c r="D3" s="312"/>
      <c r="E3" s="311" t="s">
        <v>107</v>
      </c>
      <c r="F3" s="349" t="s">
        <v>106</v>
      </c>
      <c r="G3" s="429">
        <v>43101</v>
      </c>
      <c r="H3" s="429">
        <f>EDATE(G3,1)</f>
        <v>43132</v>
      </c>
      <c r="I3" s="429">
        <f t="shared" ref="I3:AR3" si="0">EDATE(H3,1)</f>
        <v>43160</v>
      </c>
      <c r="J3" s="429">
        <f t="shared" si="0"/>
        <v>43191</v>
      </c>
      <c r="K3" s="429">
        <f t="shared" si="0"/>
        <v>43221</v>
      </c>
      <c r="L3" s="429">
        <f t="shared" si="0"/>
        <v>43252</v>
      </c>
      <c r="M3" s="429">
        <f t="shared" si="0"/>
        <v>43282</v>
      </c>
      <c r="N3" s="429">
        <f t="shared" si="0"/>
        <v>43313</v>
      </c>
      <c r="O3" s="429">
        <f t="shared" si="0"/>
        <v>43344</v>
      </c>
      <c r="P3" s="429">
        <f t="shared" si="0"/>
        <v>43374</v>
      </c>
      <c r="Q3" s="429">
        <f t="shared" si="0"/>
        <v>43405</v>
      </c>
      <c r="R3" s="429">
        <f t="shared" si="0"/>
        <v>43435</v>
      </c>
      <c r="S3" s="429">
        <f t="shared" si="0"/>
        <v>43466</v>
      </c>
      <c r="T3" s="429">
        <f t="shared" si="0"/>
        <v>43497</v>
      </c>
      <c r="U3" s="429">
        <f t="shared" si="0"/>
        <v>43525</v>
      </c>
      <c r="V3" s="429">
        <f t="shared" si="0"/>
        <v>43556</v>
      </c>
      <c r="W3" s="429">
        <f t="shared" si="0"/>
        <v>43586</v>
      </c>
      <c r="X3" s="429">
        <f t="shared" si="0"/>
        <v>43617</v>
      </c>
      <c r="Y3" s="429">
        <f t="shared" si="0"/>
        <v>43647</v>
      </c>
      <c r="Z3" s="429">
        <f t="shared" si="0"/>
        <v>43678</v>
      </c>
      <c r="AA3" s="429">
        <f t="shared" si="0"/>
        <v>43709</v>
      </c>
      <c r="AB3" s="429">
        <f t="shared" si="0"/>
        <v>43739</v>
      </c>
      <c r="AC3" s="429">
        <f t="shared" si="0"/>
        <v>43770</v>
      </c>
      <c r="AD3" s="429">
        <f t="shared" si="0"/>
        <v>43800</v>
      </c>
      <c r="AE3" s="429">
        <f t="shared" si="0"/>
        <v>43831</v>
      </c>
      <c r="AF3" s="429">
        <f t="shared" si="0"/>
        <v>43862</v>
      </c>
      <c r="AG3" s="429">
        <f t="shared" si="0"/>
        <v>43891</v>
      </c>
      <c r="AH3" s="429">
        <f t="shared" si="0"/>
        <v>43922</v>
      </c>
      <c r="AI3" s="429">
        <f t="shared" si="0"/>
        <v>43952</v>
      </c>
      <c r="AJ3" s="429">
        <f t="shared" si="0"/>
        <v>43983</v>
      </c>
      <c r="AK3" s="429">
        <f t="shared" si="0"/>
        <v>44013</v>
      </c>
      <c r="AL3" s="429">
        <f t="shared" si="0"/>
        <v>44044</v>
      </c>
      <c r="AM3" s="429">
        <f t="shared" si="0"/>
        <v>44075</v>
      </c>
      <c r="AN3" s="429">
        <f t="shared" si="0"/>
        <v>44105</v>
      </c>
      <c r="AO3" s="429">
        <f t="shared" si="0"/>
        <v>44136</v>
      </c>
      <c r="AP3" s="429">
        <f t="shared" si="0"/>
        <v>44166</v>
      </c>
      <c r="AQ3" s="429">
        <f t="shared" si="0"/>
        <v>44197</v>
      </c>
      <c r="AR3" s="429">
        <f t="shared" si="0"/>
        <v>44228</v>
      </c>
      <c r="AS3" s="430" t="s">
        <v>5</v>
      </c>
    </row>
    <row r="4" spans="1:48" ht="16.2" thickTop="1">
      <c r="A4" s="313" t="s">
        <v>108</v>
      </c>
      <c r="B4" s="314"/>
      <c r="C4" s="315"/>
      <c r="D4" s="317"/>
      <c r="E4" s="316"/>
      <c r="F4" s="343"/>
      <c r="G4" s="336">
        <f>+'[16]Summary for Rates'!$E$6</f>
        <v>2546294391</v>
      </c>
      <c r="H4" s="336">
        <f>+'[16]Summary for Rates'!$F$6</f>
        <v>1777849480</v>
      </c>
      <c r="I4" s="336">
        <f>+'[16]Summary for Rates'!$G$6</f>
        <v>1606827338</v>
      </c>
      <c r="J4" s="336">
        <f>+'[16]Summary for Rates'!$H$6</f>
        <v>1756933674</v>
      </c>
      <c r="K4" s="336">
        <f>+'[16]Summary for Rates'!$I$6</f>
        <v>2217602372</v>
      </c>
      <c r="L4" s="336">
        <f>+'[16]Summary for Rates'!$J$6</f>
        <v>3391045571</v>
      </c>
      <c r="M4" s="336">
        <f>+'[16]Summary for Rates'!$K$6</f>
        <v>3661961947</v>
      </c>
      <c r="N4" s="336">
        <f>+'[16]Summary for Rates'!$L$6</f>
        <v>3990061487</v>
      </c>
      <c r="O4" s="336">
        <f>+'[16]Summary for Rates'!$M$6</f>
        <v>3180094379</v>
      </c>
      <c r="P4" s="336">
        <f>+'[16]Summary for Rates'!$N$6</f>
        <v>2881426306</v>
      </c>
      <c r="Q4" s="336">
        <f>+'[16]Summary for Rates'!$O$6</f>
        <v>1781237829</v>
      </c>
      <c r="R4" s="336">
        <f>+'[16]Summary for Rates'!$P$6</f>
        <v>1777359324</v>
      </c>
      <c r="S4" s="336">
        <f>+'[16]Summary for Rates'!$E$7</f>
        <v>2096286940</v>
      </c>
      <c r="T4" s="336">
        <f>+'[16]Summary for Rates'!$F$7</f>
        <v>1668087200</v>
      </c>
      <c r="U4" s="336">
        <f>+'[16]Summary for Rates'!$G$7</f>
        <v>1679355571.3756285</v>
      </c>
      <c r="V4" s="336">
        <f>+'[16]Summary for Rates'!$H$7</f>
        <v>1797178095.7856312</v>
      </c>
      <c r="W4" s="336">
        <f>+'[16]Summary for Rates'!$I$7</f>
        <v>2319193069.0921521</v>
      </c>
      <c r="X4" s="336">
        <f>+'[16]Summary for Rates'!$J$7</f>
        <v>3101757358.3863964</v>
      </c>
      <c r="Y4" s="336">
        <f>+'[16]Summary for Rates'!$K$7</f>
        <v>3662429766.3183155</v>
      </c>
      <c r="Z4" s="336">
        <f>+'[16]Summary for Rates'!$L$7</f>
        <v>3856741108.3111191</v>
      </c>
      <c r="AA4" s="336">
        <f>+'[16]Summary for Rates'!$M$7</f>
        <v>3468072117.1956396</v>
      </c>
      <c r="AB4" s="336">
        <f>+'[16]Summary for Rates'!$N$7</f>
        <v>2587417425.6639342</v>
      </c>
      <c r="AC4" s="336">
        <f>+'[16]Summary for Rates'!$O$7</f>
        <v>1979271363.6779807</v>
      </c>
      <c r="AD4" s="336">
        <f>+'[16]Summary for Rates'!$P$7</f>
        <v>1894112548.1740353</v>
      </c>
      <c r="AE4" s="336">
        <f>+'[16]Summary for Rates'!$E$8</f>
        <v>2118776605.2354317</v>
      </c>
      <c r="AF4" s="336">
        <f>+'[16]Summary for Rates'!$F$8</f>
        <v>1892334136.5238395</v>
      </c>
      <c r="AG4" s="336">
        <f>+'[16]Summary for Rates'!$G$8</f>
        <v>1706478110.3660412</v>
      </c>
      <c r="AH4" s="336">
        <f>+'[16]Summary for Rates'!$H$8</f>
        <v>1826290009.6189551</v>
      </c>
      <c r="AI4" s="336">
        <f>+'[16]Summary for Rates'!$I$8</f>
        <v>2356870111.8166566</v>
      </c>
      <c r="AJ4" s="336">
        <f>+'[16]Summary for Rates'!$J$8</f>
        <v>3152292146.4573812</v>
      </c>
      <c r="AK4" s="336">
        <f>+'[16]Summary for Rates'!$K$8</f>
        <v>3722269701.038569</v>
      </c>
      <c r="AL4" s="336">
        <f>+'[16]Summary for Rates'!$L$8</f>
        <v>3919937423.8202929</v>
      </c>
      <c r="AM4" s="336">
        <f>+'[16]Summary for Rates'!$M$8</f>
        <v>3525066600.1690073</v>
      </c>
      <c r="AN4" s="336">
        <f>+'[16]Summary for Rates'!$N$8</f>
        <v>2630067726.1286545</v>
      </c>
      <c r="AO4" s="336">
        <f>+'[16]Summary for Rates'!$O$8</f>
        <v>2011999603.2186446</v>
      </c>
      <c r="AP4" s="336">
        <f>+'[16]Summary for Rates'!$P$8</f>
        <v>1925535628.5491714</v>
      </c>
      <c r="AQ4" s="336">
        <f>+'[16]Summary for Rates'!$E$9</f>
        <v>2156173447.9558396</v>
      </c>
      <c r="AR4" s="336">
        <f>+'[16]Summary for Rates'!$F$9</f>
        <v>1923952226.311079</v>
      </c>
      <c r="AS4" s="814">
        <f>SUM(AG4:AR4)</f>
        <v>30856932735.450294</v>
      </c>
      <c r="AT4" s="815" t="s">
        <v>115</v>
      </c>
      <c r="AU4" s="514"/>
      <c r="AV4" s="514"/>
    </row>
    <row r="5" spans="1:48">
      <c r="A5" s="319"/>
      <c r="B5" s="320"/>
      <c r="C5" s="321"/>
      <c r="D5" s="323"/>
      <c r="E5" s="322"/>
      <c r="F5" s="344"/>
      <c r="G5" s="337"/>
      <c r="H5" s="337"/>
      <c r="I5" s="337"/>
      <c r="J5" s="337"/>
      <c r="K5" s="337"/>
      <c r="L5" s="337"/>
      <c r="M5" s="337"/>
      <c r="N5" s="337"/>
      <c r="O5" s="337"/>
      <c r="P5" s="337"/>
      <c r="Q5" s="337"/>
      <c r="R5" s="337"/>
      <c r="S5" s="337"/>
      <c r="T5" s="337"/>
      <c r="U5" s="337"/>
      <c r="V5" s="337"/>
      <c r="W5" s="337"/>
      <c r="X5" s="337"/>
      <c r="Y5" s="337"/>
      <c r="Z5" s="337"/>
      <c r="AA5" s="337"/>
      <c r="AB5" s="337"/>
      <c r="AC5" s="337"/>
      <c r="AD5" s="337"/>
      <c r="AE5" s="337"/>
      <c r="AF5" s="337"/>
      <c r="AG5" s="337"/>
      <c r="AH5" s="337"/>
      <c r="AI5" s="337"/>
      <c r="AJ5" s="337"/>
      <c r="AK5" s="337"/>
      <c r="AL5" s="337"/>
      <c r="AM5" s="337"/>
      <c r="AN5" s="337"/>
      <c r="AO5" s="337"/>
      <c r="AP5" s="337"/>
      <c r="AQ5" s="337"/>
      <c r="AR5" s="337"/>
      <c r="AS5" s="337"/>
      <c r="AT5" s="318"/>
    </row>
    <row r="6" spans="1:48">
      <c r="A6" s="319" t="s">
        <v>109</v>
      </c>
      <c r="B6" s="320"/>
      <c r="C6" s="321"/>
      <c r="D6" s="323"/>
      <c r="E6" s="322"/>
      <c r="F6" s="344"/>
      <c r="G6" s="337">
        <f>+'[16]Summary for Rates'!$E$11</f>
        <v>87138645.931999996</v>
      </c>
      <c r="H6" s="337">
        <f>+'[16]Summary for Rates'!$F$11</f>
        <v>68555640.136000007</v>
      </c>
      <c r="I6" s="337">
        <f>+'[16]Summary for Rates'!$G$11</f>
        <v>69017027.596000001</v>
      </c>
      <c r="J6" s="337">
        <f>+'[16]Summary for Rates'!$H$11</f>
        <v>71199675.535999998</v>
      </c>
      <c r="K6" s="337">
        <f>+'[16]Summary for Rates'!$I$11</f>
        <v>73950710.868000001</v>
      </c>
      <c r="L6" s="337">
        <f>+'[16]Summary for Rates'!$J$11</f>
        <v>80592769.952000007</v>
      </c>
      <c r="M6" s="337">
        <f>+'[16]Summary for Rates'!$K$11</f>
        <v>82678238.672000006</v>
      </c>
      <c r="N6" s="337">
        <f>+'[16]Summary for Rates'!$L$11</f>
        <v>88730491.664000005</v>
      </c>
      <c r="O6" s="337">
        <f>+'[16]Summary for Rates'!$M$11</f>
        <v>77078084.607999995</v>
      </c>
      <c r="P6" s="337">
        <f>+'[16]Summary for Rates'!$N$11</f>
        <v>84817623.772</v>
      </c>
      <c r="Q6" s="337">
        <f>+'[16]Summary for Rates'!$O$11</f>
        <v>70711246.387999997</v>
      </c>
      <c r="R6" s="337">
        <f>+'[16]Summary for Rates'!$P$11</f>
        <v>71141391.824000001</v>
      </c>
      <c r="S6" s="337">
        <f>+'[16]Summary for Rates'!$E$12</f>
        <v>84686958.439999998</v>
      </c>
      <c r="T6" s="337">
        <f>+'[16]Summary for Rates'!$F$12</f>
        <v>69211271.452000007</v>
      </c>
      <c r="U6" s="337">
        <f>+'[16]Summary for Rates'!$G$12</f>
        <v>75000778.041149005</v>
      </c>
      <c r="V6" s="337">
        <f>+'[16]Summary for Rates'!$H$12</f>
        <v>76871764.989188924</v>
      </c>
      <c r="W6" s="337">
        <f>+'[16]Summary for Rates'!$I$12</f>
        <v>79608157.161000922</v>
      </c>
      <c r="X6" s="337">
        <f>+'[16]Summary for Rates'!$J$12</f>
        <v>84322013.062229171</v>
      </c>
      <c r="Y6" s="337">
        <f>+'[16]Summary for Rates'!$K$12</f>
        <v>88637874.40738222</v>
      </c>
      <c r="Z6" s="337">
        <f>+'[16]Summary for Rates'!$L$12</f>
        <v>91955701.416740954</v>
      </c>
      <c r="AA6" s="337">
        <f>+'[16]Summary for Rates'!$M$12</f>
        <v>89393559.343796968</v>
      </c>
      <c r="AB6" s="337">
        <f>+'[16]Summary for Rates'!$N$12</f>
        <v>84993261.938865706</v>
      </c>
      <c r="AC6" s="337">
        <f>+'[16]Summary for Rates'!$O$12</f>
        <v>81387950.249262854</v>
      </c>
      <c r="AD6" s="337">
        <f>+'[16]Summary for Rates'!$P$12</f>
        <v>80458638.858752415</v>
      </c>
      <c r="AE6" s="337">
        <f>+'[16]Summary for Rates'!$E$13</f>
        <v>83835226.079680547</v>
      </c>
      <c r="AF6" s="337">
        <f>+'[16]Summary for Rates'!$F$13</f>
        <v>76842739.647443503</v>
      </c>
      <c r="AG6" s="337">
        <f>+'[16]Summary for Rates'!$G$13</f>
        <v>75566193.020542338</v>
      </c>
      <c r="AH6" s="337">
        <f>+'[16]Summary for Rates'!$H$13</f>
        <v>77531355.702833757</v>
      </c>
      <c r="AI6" s="337">
        <f>+'[16]Summary for Rates'!$I$13</f>
        <v>80375564.786904052</v>
      </c>
      <c r="AJ6" s="337">
        <f>+'[16]Summary for Rates'!$J$13</f>
        <v>85225033.419122785</v>
      </c>
      <c r="AK6" s="337">
        <f>+'[16]Summary for Rates'!$K$13</f>
        <v>89681887.44434391</v>
      </c>
      <c r="AL6" s="337">
        <f>+'[16]Summary for Rates'!$L$13</f>
        <v>93136367.934802979</v>
      </c>
      <c r="AM6" s="337">
        <f>+'[16]Summary for Rates'!$M$13</f>
        <v>90634681.73013176</v>
      </c>
      <c r="AN6" s="337">
        <f>+'[16]Summary for Rates'!$N$13</f>
        <v>86259833.286072418</v>
      </c>
      <c r="AO6" s="337">
        <f>+'[16]Summary for Rates'!$O$13</f>
        <v>82680813.831366703</v>
      </c>
      <c r="AP6" s="337">
        <f>+'[16]Summary for Rates'!$P$13</f>
        <v>81812386.444824606</v>
      </c>
      <c r="AQ6" s="337">
        <f>+'[16]Summary for Rates'!$E$14</f>
        <v>85715875.616473228</v>
      </c>
      <c r="AR6" s="337">
        <f>+'[16]Summary for Rates'!$F$14</f>
        <v>78293349.504107967</v>
      </c>
      <c r="AS6" s="337">
        <f>SUM(AG6:AR6)</f>
        <v>1006913342.7215264</v>
      </c>
      <c r="AT6" s="318" t="s">
        <v>115</v>
      </c>
    </row>
    <row r="7" spans="1:48" ht="16.2" thickBot="1">
      <c r="A7" s="319"/>
      <c r="B7" s="320"/>
      <c r="C7" s="321"/>
      <c r="D7" s="335"/>
      <c r="E7" s="325"/>
      <c r="F7" s="345"/>
      <c r="G7" s="337"/>
      <c r="H7" s="337"/>
      <c r="I7" s="337"/>
      <c r="J7" s="337"/>
      <c r="K7" s="337"/>
      <c r="L7" s="337"/>
      <c r="M7" s="337"/>
      <c r="N7" s="337"/>
      <c r="O7" s="337"/>
      <c r="P7" s="337"/>
      <c r="Q7" s="337"/>
      <c r="R7" s="337"/>
      <c r="S7" s="337"/>
      <c r="T7" s="337"/>
      <c r="U7" s="337"/>
      <c r="V7" s="337"/>
      <c r="W7" s="337"/>
      <c r="X7" s="337"/>
      <c r="Y7" s="337"/>
      <c r="Z7" s="337"/>
      <c r="AA7" s="337"/>
      <c r="AB7" s="337"/>
      <c r="AC7" s="337"/>
      <c r="AD7" s="337"/>
      <c r="AE7" s="337"/>
      <c r="AF7" s="337"/>
      <c r="AG7" s="337"/>
      <c r="AH7" s="337"/>
      <c r="AI7" s="337"/>
      <c r="AJ7" s="337"/>
      <c r="AK7" s="337"/>
      <c r="AL7" s="337"/>
      <c r="AM7" s="337"/>
      <c r="AN7" s="337"/>
      <c r="AO7" s="337"/>
      <c r="AP7" s="337"/>
      <c r="AQ7" s="337"/>
      <c r="AR7" s="337"/>
      <c r="AS7" s="337"/>
      <c r="AT7" s="318"/>
    </row>
    <row r="8" spans="1:48" ht="16.2" thickBot="1">
      <c r="A8" s="319" t="s">
        <v>110</v>
      </c>
      <c r="B8" s="320"/>
      <c r="C8" s="321"/>
      <c r="D8" s="324" t="s">
        <v>111</v>
      </c>
      <c r="E8" s="325">
        <v>0.358682</v>
      </c>
      <c r="F8" s="345"/>
      <c r="G8" s="337">
        <f>+'[16]Summary for Rates'!$E$16+'[16]Summary for Rates'!$E$21</f>
        <v>2771836945.9899998</v>
      </c>
      <c r="H8" s="337">
        <f>+'[16]Summary for Rates'!$F$16+'[16]Summary for Rates'!$F$21</f>
        <v>2185230486.1370001</v>
      </c>
      <c r="I8" s="337">
        <f>+'[16]Summary for Rates'!$G$16+'[16]Summary for Rates'!$G$21</f>
        <v>2313080822.6739998</v>
      </c>
      <c r="J8" s="337">
        <f>+'[16]Summary for Rates'!$H$16+'[16]Summary for Rates'!$H$21</f>
        <v>2456841707.092</v>
      </c>
      <c r="K8" s="337">
        <f>+'[16]Summary for Rates'!$I$16+'[16]Summary for Rates'!$I$21</f>
        <v>2657854839.6680002</v>
      </c>
      <c r="L8" s="337">
        <f>+'[16]Summary for Rates'!$J$16+'[16]Summary for Rates'!$J$21</f>
        <v>3025927490.448</v>
      </c>
      <c r="M8" s="337">
        <f>+'[16]Summary for Rates'!$K$16+'[16]Summary for Rates'!$K$21</f>
        <v>3113625911.085</v>
      </c>
      <c r="N8" s="337">
        <f>+'[16]Summary for Rates'!$L$16+'[16]Summary for Rates'!$L$21</f>
        <v>3406186578.072</v>
      </c>
      <c r="O8" s="337">
        <f>+'[16]Summary for Rates'!$M$16+'[16]Summary for Rates'!$M$21</f>
        <v>2805335951.5970001</v>
      </c>
      <c r="P8" s="337">
        <f>+'[16]Summary for Rates'!$N$16+'[16]Summary for Rates'!$N$21</f>
        <v>3089361798.2940001</v>
      </c>
      <c r="Q8" s="337">
        <f>+'[16]Summary for Rates'!$O$16+'[16]Summary for Rates'!$O$21</f>
        <v>2344484152.5170002</v>
      </c>
      <c r="R8" s="337">
        <f>+'[16]Summary for Rates'!$P$16+'[16]Summary for Rates'!$P$21</f>
        <v>2231125140.5139999</v>
      </c>
      <c r="S8" s="337">
        <f>+'[16]Summary for Rates'!$E$17+'[16]Summary for Rates'!$E$22</f>
        <v>2559410638.0840001</v>
      </c>
      <c r="T8" s="337">
        <f>+'[16]Summary for Rates'!$F$17+'[16]Summary for Rates'!$F$22</f>
        <v>2216580294.1389999</v>
      </c>
      <c r="U8" s="337">
        <f>+'[16]Summary for Rates'!$G$17+'[16]Summary for Rates'!$G$22</f>
        <v>2384236369.0219984</v>
      </c>
      <c r="V8" s="337">
        <f>+'[16]Summary for Rates'!$H$17+'[16]Summary for Rates'!$H$22</f>
        <v>2535947460.2317166</v>
      </c>
      <c r="W8" s="337">
        <f>+'[16]Summary for Rates'!$I$17+'[16]Summary for Rates'!$I$22</f>
        <v>2710861457.0105457</v>
      </c>
      <c r="X8" s="337">
        <f>+'[16]Summary for Rates'!$J$17+'[16]Summary for Rates'!$J$22</f>
        <v>2999351555.5525427</v>
      </c>
      <c r="Y8" s="337">
        <f>+'[16]Summary for Rates'!$K$17+'[16]Summary for Rates'!$K$22</f>
        <v>3182717715.3527298</v>
      </c>
      <c r="Z8" s="337">
        <f>+'[16]Summary for Rates'!$L$17+'[16]Summary for Rates'!$L$22</f>
        <v>3262298497.4942474</v>
      </c>
      <c r="AA8" s="337">
        <f>+'[16]Summary for Rates'!$M$17+'[16]Summary for Rates'!$M$22</f>
        <v>3140438942.0960865</v>
      </c>
      <c r="AB8" s="337">
        <f>+'[16]Summary for Rates'!$N$17+'[16]Summary for Rates'!$N$22</f>
        <v>2919210527.1942453</v>
      </c>
      <c r="AC8" s="337">
        <f>+'[16]Summary for Rates'!$O$17+'[16]Summary for Rates'!$O$22</f>
        <v>2599585776.5778561</v>
      </c>
      <c r="AD8" s="337">
        <f>+'[16]Summary for Rates'!$P$17+'[16]Summary for Rates'!$P$22</f>
        <v>2477309126.0055342</v>
      </c>
      <c r="AE8" s="337">
        <f>+'[16]Summary for Rates'!$E$18+'[16]Summary for Rates'!$E$23</f>
        <v>2609318711.5175524</v>
      </c>
      <c r="AF8" s="337">
        <f>+'[16]Summary for Rates'!$F$18+'[16]Summary for Rates'!$F$23</f>
        <v>2419005764.9059448</v>
      </c>
      <c r="AG8" s="337">
        <f>+'[16]Summary for Rates'!$G$18+'[16]Summary for Rates'!$G$23</f>
        <v>2425822170.4026756</v>
      </c>
      <c r="AH8" s="337">
        <f>+'[16]Summary for Rates'!$H$18+'[16]Summary for Rates'!$H$23</f>
        <v>2578988574.6644011</v>
      </c>
      <c r="AI8" s="337">
        <f>+'[16]Summary for Rates'!$I$18+'[16]Summary for Rates'!$I$23</f>
        <v>2757393483.3978562</v>
      </c>
      <c r="AJ8" s="337">
        <f>+'[16]Summary for Rates'!$J$18+'[16]Summary for Rates'!$J$23</f>
        <v>3050344298.5874567</v>
      </c>
      <c r="AK8" s="337">
        <f>+'[16]Summary for Rates'!$K$18+'[16]Summary for Rates'!$K$23</f>
        <v>3236608427.6280155</v>
      </c>
      <c r="AL8" s="337">
        <f>+'[16]Summary for Rates'!$L$18+'[16]Summary for Rates'!$L$23</f>
        <v>3317418351.0095325</v>
      </c>
      <c r="AM8" s="337">
        <f>+'[16]Summary for Rates'!$M$18+'[16]Summary for Rates'!$M$23</f>
        <v>3191615981.9182</v>
      </c>
      <c r="AN8" s="337">
        <f>+'[16]Summary for Rates'!$N$18+'[16]Summary for Rates'!$N$23</f>
        <v>2965186683.7867913</v>
      </c>
      <c r="AO8" s="337">
        <f>+'[16]Summary for Rates'!$O$18+'[16]Summary for Rates'!$O$23</f>
        <v>2639798199.2275987</v>
      </c>
      <c r="AP8" s="337">
        <f>+'[16]Summary for Rates'!$P$18+'[16]Summary for Rates'!$P$23</f>
        <v>2515202863.0627241</v>
      </c>
      <c r="AQ8" s="337">
        <f>+'[16]Summary for Rates'!$E$19+'[16]Summary for Rates'!$E$24</f>
        <v>2650993961.7235088</v>
      </c>
      <c r="AR8" s="337">
        <f>+'[16]Summary for Rates'!$F$19+'[16]Summary for Rates'!$F$24</f>
        <v>2459056062.7458215</v>
      </c>
      <c r="AS8" s="337">
        <f>SUM(AG8:AR8)</f>
        <v>33788429058.154591</v>
      </c>
      <c r="AT8" s="318" t="s">
        <v>115</v>
      </c>
    </row>
    <row r="9" spans="1:48">
      <c r="A9" s="319"/>
      <c r="B9" s="320"/>
      <c r="C9" s="321"/>
      <c r="D9" s="326" t="e">
        <f>+#REF!+#REF!</f>
        <v>#REF!</v>
      </c>
      <c r="E9" s="325"/>
      <c r="F9" s="345"/>
      <c r="G9" s="346"/>
      <c r="H9" s="346"/>
      <c r="I9" s="346"/>
      <c r="J9" s="346"/>
      <c r="K9" s="346"/>
      <c r="L9" s="346"/>
      <c r="M9" s="346"/>
      <c r="N9" s="346"/>
      <c r="O9" s="346"/>
      <c r="P9" s="346"/>
      <c r="Q9" s="346"/>
      <c r="R9" s="346"/>
      <c r="S9" s="346"/>
      <c r="T9" s="346"/>
      <c r="U9" s="346"/>
      <c r="V9" s="346"/>
      <c r="W9" s="346"/>
      <c r="X9" s="346"/>
      <c r="Y9" s="346"/>
      <c r="Z9" s="346"/>
      <c r="AA9" s="346"/>
      <c r="AB9" s="346"/>
      <c r="AC9" s="346"/>
      <c r="AD9" s="346"/>
      <c r="AE9" s="346"/>
      <c r="AF9" s="346"/>
      <c r="AG9" s="346"/>
      <c r="AH9" s="346"/>
      <c r="AI9" s="346"/>
      <c r="AJ9" s="346"/>
      <c r="AK9" s="346"/>
      <c r="AL9" s="346"/>
      <c r="AM9" s="346"/>
      <c r="AN9" s="346"/>
      <c r="AO9" s="346"/>
      <c r="AP9" s="346"/>
      <c r="AQ9" s="346"/>
      <c r="AR9" s="346"/>
      <c r="AS9" s="337"/>
    </row>
    <row r="10" spans="1:48">
      <c r="A10" s="319" t="s">
        <v>112</v>
      </c>
      <c r="B10" s="320"/>
      <c r="C10" s="321"/>
      <c r="D10" s="326"/>
      <c r="E10" s="325">
        <v>3.6249000000000003E-2</v>
      </c>
      <c r="F10" s="345"/>
      <c r="G10" s="337">
        <f>+'[16]Summary for Rates'!$E$26+'[16]Summary for Rates'!$E$31</f>
        <v>353721857.33399999</v>
      </c>
      <c r="H10" s="337">
        <f>+'[16]Summary for Rates'!$F$26+'[16]Summary for Rates'!$F$31</f>
        <v>276186132.551</v>
      </c>
      <c r="I10" s="337">
        <f>+'[16]Summary for Rates'!$G$26+'[16]Summary for Rates'!$G$31</f>
        <v>322737263.61500001</v>
      </c>
      <c r="J10" s="337">
        <f>+'[16]Summary for Rates'!$H$26+'[16]Summary for Rates'!$H$31</f>
        <v>342212385.28500003</v>
      </c>
      <c r="K10" s="337">
        <f>+'[16]Summary for Rates'!$I$26+'[16]Summary for Rates'!$I$31</f>
        <v>363533698.49899995</v>
      </c>
      <c r="L10" s="337">
        <f>+'[16]Summary for Rates'!$J$26+'[16]Summary for Rates'!$J$31</f>
        <v>384223692.51199996</v>
      </c>
      <c r="M10" s="337">
        <f>+'[16]Summary for Rates'!$K$26+'[16]Summary for Rates'!$K$31</f>
        <v>394961287.95299995</v>
      </c>
      <c r="N10" s="337">
        <f>+'[16]Summary for Rates'!$L$26+'[16]Summary for Rates'!$L$31</f>
        <v>404484001.347</v>
      </c>
      <c r="O10" s="337">
        <f>+'[16]Summary for Rates'!$M$26+'[16]Summary for Rates'!$M$31</f>
        <v>342262975.39700001</v>
      </c>
      <c r="P10" s="337">
        <f>+'[16]Summary for Rates'!$N$26+'[16]Summary for Rates'!$N$31</f>
        <v>383949168.009</v>
      </c>
      <c r="Q10" s="337">
        <f>+'[16]Summary for Rates'!$O$26+'[16]Summary for Rates'!$O$31</f>
        <v>305885018.85000002</v>
      </c>
      <c r="R10" s="337">
        <f>+'[16]Summary for Rates'!$P$26+'[16]Summary for Rates'!$P$31</f>
        <v>289406992.88800001</v>
      </c>
      <c r="S10" s="337">
        <f>+'[16]Summary for Rates'!$E$27+'[16]Summary for Rates'!$E$32</f>
        <v>328425648.09599996</v>
      </c>
      <c r="T10" s="337">
        <f>+'[16]Summary for Rates'!$F$27+'[16]Summary for Rates'!$F$32</f>
        <v>298401176.236</v>
      </c>
      <c r="U10" s="337">
        <f>+'[16]Summary for Rates'!$G$27+'[16]Summary for Rates'!$G$32</f>
        <v>307468842.90992928</v>
      </c>
      <c r="V10" s="337">
        <f>+'[16]Summary for Rates'!$H$27+'[16]Summary for Rates'!$H$32</f>
        <v>325665550.23028094</v>
      </c>
      <c r="W10" s="337">
        <f>+'[16]Summary for Rates'!$I$27+'[16]Summary for Rates'!$I$32</f>
        <v>331699360.38521194</v>
      </c>
      <c r="X10" s="337">
        <f>+'[16]Summary for Rates'!$J$27+'[16]Summary for Rates'!$J$32</f>
        <v>365453182.37943345</v>
      </c>
      <c r="Y10" s="337">
        <f>+'[16]Summary for Rates'!$K$27+'[16]Summary for Rates'!$K$32</f>
        <v>368915658.97375584</v>
      </c>
      <c r="Z10" s="337">
        <f>+'[16]Summary for Rates'!$L$27+'[16]Summary for Rates'!$L$32</f>
        <v>367573085.034805</v>
      </c>
      <c r="AA10" s="337">
        <f>+'[16]Summary for Rates'!$M$27+'[16]Summary for Rates'!$M$32</f>
        <v>379332731.17986232</v>
      </c>
      <c r="AB10" s="337">
        <f>+'[16]Summary for Rates'!$N$27+'[16]Summary for Rates'!$N$32</f>
        <v>339531623.68397081</v>
      </c>
      <c r="AC10" s="337">
        <f>+'[16]Summary for Rates'!$O$27+'[16]Summary for Rates'!$O$32</f>
        <v>330548981.86374259</v>
      </c>
      <c r="AD10" s="337">
        <f>+'[16]Summary for Rates'!$P$27+'[16]Summary for Rates'!$P$32</f>
        <v>304458847.70295537</v>
      </c>
      <c r="AE10" s="337">
        <f>+'[16]Summary for Rates'!$E$28+'[16]Summary for Rates'!$E$33</f>
        <v>302912386.58548176</v>
      </c>
      <c r="AF10" s="337">
        <f>+'[16]Summary for Rates'!$F$28+'[16]Summary for Rates'!$F$33</f>
        <v>289299371.36431378</v>
      </c>
      <c r="AG10" s="337">
        <f>+'[16]Summary for Rates'!$G$28+'[16]Summary for Rates'!$G$33</f>
        <v>293856415.15848535</v>
      </c>
      <c r="AH10" s="337">
        <f>+'[16]Summary for Rates'!$H$28+'[16]Summary for Rates'!$H$33</f>
        <v>312341795.2774713</v>
      </c>
      <c r="AI10" s="337">
        <f>+'[16]Summary for Rates'!$I$28+'[16]Summary for Rates'!$I$33</f>
        <v>319481371.97488797</v>
      </c>
      <c r="AJ10" s="337">
        <f>+'[16]Summary for Rates'!$J$28+'[16]Summary for Rates'!$J$33</f>
        <v>353317138.10709113</v>
      </c>
      <c r="AK10" s="337">
        <f>+'[16]Summary for Rates'!$K$28+'[16]Summary for Rates'!$K$33</f>
        <v>358035461.18586391</v>
      </c>
      <c r="AL10" s="337">
        <f>+'[16]Summary for Rates'!$L$28+'[16]Summary for Rates'!$L$33</f>
        <v>358218937.14445668</v>
      </c>
      <c r="AM10" s="337">
        <f>+'[16]Summary for Rates'!$M$28+'[16]Summary for Rates'!$M$33</f>
        <v>370877385.07400525</v>
      </c>
      <c r="AN10" s="337">
        <f>+'[16]Summary for Rates'!$N$28+'[16]Summary for Rates'!$N$33</f>
        <v>332816875.57533741</v>
      </c>
      <c r="AO10" s="337">
        <f>+'[16]Summary for Rates'!$O$28+'[16]Summary for Rates'!$O$33</f>
        <v>325281114.68611681</v>
      </c>
      <c r="AP10" s="337">
        <f>+'[16]Summary for Rates'!$P$28+'[16]Summary for Rates'!$P$33</f>
        <v>300537514.34276646</v>
      </c>
      <c r="AQ10" s="337">
        <f>+'[16]Summary for Rates'!$E$29+'[16]Summary for Rates'!$E$34</f>
        <v>305179306.10807848</v>
      </c>
      <c r="AR10" s="337">
        <f>+'[16]Summary for Rates'!$F$29+'[16]Summary for Rates'!$F$34</f>
        <v>288472130.47497648</v>
      </c>
      <c r="AS10" s="337">
        <f>SUM(AG10:AR10)</f>
        <v>3918415445.1095371</v>
      </c>
      <c r="AT10" s="318" t="s">
        <v>115</v>
      </c>
    </row>
    <row r="11" spans="1:48">
      <c r="A11" s="319"/>
      <c r="B11" s="320"/>
      <c r="C11" s="321"/>
      <c r="D11" s="327"/>
      <c r="E11" s="325"/>
      <c r="F11" s="345"/>
      <c r="G11" s="337"/>
      <c r="H11" s="337"/>
      <c r="I11" s="337"/>
      <c r="J11" s="337"/>
      <c r="K11" s="337"/>
      <c r="L11" s="337"/>
      <c r="M11" s="337"/>
      <c r="N11" s="337"/>
      <c r="O11" s="337"/>
      <c r="P11" s="337"/>
      <c r="Q11" s="337"/>
      <c r="R11" s="337"/>
      <c r="S11" s="337"/>
      <c r="T11" s="337"/>
      <c r="U11" s="337"/>
      <c r="V11" s="337"/>
      <c r="W11" s="337"/>
      <c r="X11" s="337"/>
      <c r="Y11" s="337"/>
      <c r="Z11" s="337"/>
      <c r="AA11" s="337"/>
      <c r="AB11" s="337"/>
      <c r="AC11" s="337"/>
      <c r="AD11" s="337"/>
      <c r="AE11" s="337"/>
      <c r="AF11" s="337"/>
      <c r="AG11" s="337"/>
      <c r="AH11" s="337"/>
      <c r="AI11" s="337"/>
      <c r="AJ11" s="337"/>
      <c r="AK11" s="337"/>
      <c r="AL11" s="337"/>
      <c r="AM11" s="337"/>
      <c r="AN11" s="337"/>
      <c r="AO11" s="337"/>
      <c r="AP11" s="337"/>
      <c r="AQ11" s="337"/>
      <c r="AR11" s="337"/>
      <c r="AS11" s="337"/>
      <c r="AT11" s="318"/>
    </row>
    <row r="12" spans="1:48" ht="16.2" thickBot="1">
      <c r="A12" s="319" t="s">
        <v>128</v>
      </c>
      <c r="B12" s="320"/>
      <c r="C12" s="321"/>
      <c r="D12" s="328" t="e">
        <f>+#REF!+#REF!</f>
        <v>#REF!</v>
      </c>
      <c r="E12" s="325"/>
      <c r="F12" s="345"/>
      <c r="G12" s="337">
        <v>95704424.183437571</v>
      </c>
      <c r="H12" s="337">
        <v>95873179.376629472</v>
      </c>
      <c r="I12" s="337">
        <v>92718139.984962747</v>
      </c>
      <c r="J12" s="337">
        <v>106017112.41143776</v>
      </c>
      <c r="K12" s="337">
        <v>103827195.33790511</v>
      </c>
      <c r="L12" s="337">
        <v>106875202.85426231</v>
      </c>
      <c r="M12" s="337">
        <v>105085194.8690653</v>
      </c>
      <c r="N12" s="337">
        <v>105405376.54407282</v>
      </c>
      <c r="O12" s="337">
        <v>104980943.72262456</v>
      </c>
      <c r="P12" s="337">
        <v>100727298.56310417</v>
      </c>
      <c r="Q12" s="337">
        <v>101431249.01127745</v>
      </c>
      <c r="R12" s="337">
        <v>101354683.14122073</v>
      </c>
      <c r="S12" s="337">
        <v>65808940.86101836</v>
      </c>
      <c r="T12" s="337">
        <v>65866417.687348805</v>
      </c>
      <c r="U12" s="337">
        <v>63317109.155958943</v>
      </c>
      <c r="V12" s="337">
        <v>71790690.466900945</v>
      </c>
      <c r="W12" s="337">
        <v>72463754.763003409</v>
      </c>
      <c r="X12" s="337">
        <v>74877275.243722841</v>
      </c>
      <c r="Y12" s="337">
        <v>72171236.342778042</v>
      </c>
      <c r="Z12" s="337">
        <v>73238695.014597371</v>
      </c>
      <c r="AA12" s="337">
        <v>72569859.166166171</v>
      </c>
      <c r="AB12" s="337">
        <v>70210030.286484212</v>
      </c>
      <c r="AC12" s="337">
        <v>71644157.469621032</v>
      </c>
      <c r="AD12" s="337">
        <v>71041833.542399868</v>
      </c>
      <c r="AE12" s="337">
        <v>65808940.86101836</v>
      </c>
      <c r="AF12" s="337">
        <v>65866417.687348805</v>
      </c>
      <c r="AG12" s="337">
        <f>'[16]Summary for Rates'!G$94</f>
        <v>63317109.155958943</v>
      </c>
      <c r="AH12" s="337">
        <f>'[16]Summary for Rates'!H$94</f>
        <v>71790690.466900945</v>
      </c>
      <c r="AI12" s="337">
        <f>'[16]Summary for Rates'!I$94</f>
        <v>72463754.763003409</v>
      </c>
      <c r="AJ12" s="337">
        <f>'[16]Summary for Rates'!J$94</f>
        <v>74877275.243722841</v>
      </c>
      <c r="AK12" s="337">
        <f>'[16]Summary for Rates'!K$94</f>
        <v>72171236.342778042</v>
      </c>
      <c r="AL12" s="337">
        <f>'[16]Summary for Rates'!L$94</f>
        <v>73238695.014597371</v>
      </c>
      <c r="AM12" s="337">
        <f>'[16]Summary for Rates'!M$94</f>
        <v>72569859.166166171</v>
      </c>
      <c r="AN12" s="337">
        <f>'[16]Summary for Rates'!N$94</f>
        <v>70210030.286484212</v>
      </c>
      <c r="AO12" s="337">
        <f>'[16]Summary for Rates'!O$94</f>
        <v>71644157.469621032</v>
      </c>
      <c r="AP12" s="337">
        <f>'[16]Summary for Rates'!P$94</f>
        <v>71041833.542399868</v>
      </c>
      <c r="AQ12" s="337">
        <f>'[16]Summary for Rates'!E$94</f>
        <v>65808940.86101836</v>
      </c>
      <c r="AR12" s="337">
        <f>'[16]Summary for Rates'!F$94</f>
        <v>65866417.687348805</v>
      </c>
      <c r="AS12" s="816">
        <f>SUM(AG12:AR12)</f>
        <v>845000000</v>
      </c>
      <c r="AT12" s="815" t="s">
        <v>115</v>
      </c>
      <c r="AU12" s="514"/>
      <c r="AV12" s="514"/>
    </row>
    <row r="13" spans="1:48">
      <c r="A13" s="319"/>
      <c r="B13" s="320"/>
      <c r="C13" s="321"/>
      <c r="D13" s="347"/>
      <c r="E13" s="325"/>
      <c r="F13" s="345"/>
      <c r="G13" s="337"/>
      <c r="H13" s="337"/>
      <c r="I13" s="337"/>
      <c r="J13" s="337"/>
      <c r="K13" s="337"/>
      <c r="L13" s="337"/>
      <c r="M13" s="337"/>
      <c r="N13" s="337"/>
      <c r="O13" s="337"/>
      <c r="P13" s="337"/>
      <c r="Q13" s="337"/>
      <c r="R13" s="337"/>
      <c r="S13" s="337"/>
      <c r="T13" s="337"/>
      <c r="U13" s="337"/>
      <c r="V13" s="337"/>
      <c r="W13" s="337"/>
      <c r="X13" s="337"/>
      <c r="Y13" s="337"/>
      <c r="Z13" s="337"/>
      <c r="AA13" s="337"/>
      <c r="AB13" s="337"/>
      <c r="AC13" s="337"/>
      <c r="AD13" s="337"/>
      <c r="AE13" s="337"/>
      <c r="AF13" s="337"/>
      <c r="AG13" s="337"/>
      <c r="AH13" s="337"/>
      <c r="AI13" s="337"/>
      <c r="AJ13" s="337"/>
      <c r="AK13" s="337"/>
      <c r="AL13" s="337"/>
      <c r="AM13" s="337"/>
      <c r="AN13" s="337"/>
      <c r="AO13" s="337"/>
      <c r="AP13" s="337"/>
      <c r="AQ13" s="337"/>
      <c r="AR13" s="337"/>
      <c r="AS13" s="337"/>
    </row>
    <row r="14" spans="1:48">
      <c r="A14" s="319" t="s">
        <v>113</v>
      </c>
      <c r="B14" s="320"/>
      <c r="C14" s="321"/>
      <c r="D14" s="323"/>
      <c r="E14" s="325"/>
      <c r="F14" s="345"/>
      <c r="G14" s="337">
        <f>+'[16]Summary for Rates'!$E$36</f>
        <v>2412574374.0359817</v>
      </c>
      <c r="H14" s="337">
        <f>+'[16]Summary for Rates'!$F$36</f>
        <v>1355960811.2686512</v>
      </c>
      <c r="I14" s="337">
        <f>+'[16]Summary for Rates'!$G$36</f>
        <v>1395343811.2590411</v>
      </c>
      <c r="J14" s="337">
        <f>+'[16]Summary for Rates'!$H$36</f>
        <v>1875736381.9740992</v>
      </c>
      <c r="K14" s="337">
        <f>+'[16]Summary for Rates'!$I$36</f>
        <v>1910551110.2239966</v>
      </c>
      <c r="L14" s="337">
        <f>+'[16]Summary for Rates'!$J$36</f>
        <v>1459712416.126277</v>
      </c>
      <c r="M14" s="337">
        <f>+'[16]Summary for Rates'!$K$36</f>
        <v>1782343880.815222</v>
      </c>
      <c r="N14" s="337">
        <f>+'[16]Summary for Rates'!$L$36</f>
        <v>1862900282.5244026</v>
      </c>
      <c r="O14" s="337">
        <f>+'[16]Summary for Rates'!$M$36</f>
        <v>1516556580.2418339</v>
      </c>
      <c r="P14" s="337">
        <f>+'[16]Summary for Rates'!$N$36</f>
        <v>1743606165.5215158</v>
      </c>
      <c r="Q14" s="337">
        <f>+'[16]Summary for Rates'!$O$36</f>
        <v>1735598417.5203791</v>
      </c>
      <c r="R14" s="337">
        <f>+'[16]Summary for Rates'!$P$36</f>
        <v>1746001143.1936002</v>
      </c>
      <c r="S14" s="337">
        <f>+'[16]Summary for Rates'!$E$37</f>
        <v>1609734187.4419816</v>
      </c>
      <c r="T14" s="337">
        <f>+'[16]Summary for Rates'!$F$37</f>
        <v>1626483378.4216511</v>
      </c>
      <c r="U14" s="337">
        <f>+'[16]Summary for Rates'!$G$37</f>
        <v>1516339003.9731946</v>
      </c>
      <c r="V14" s="337">
        <f>+'[16]Summary for Rates'!$H$37</f>
        <v>1752580787.1302233</v>
      </c>
      <c r="W14" s="337">
        <f>+'[16]Summary for Rates'!$I$37</f>
        <v>1706497020.0885527</v>
      </c>
      <c r="X14" s="337">
        <f>+'[16]Summary for Rates'!$J$37</f>
        <v>1805810648.4234858</v>
      </c>
      <c r="Y14" s="337">
        <f>+'[16]Summary for Rates'!$K$37</f>
        <v>1746845076.1822958</v>
      </c>
      <c r="Z14" s="337">
        <f>+'[16]Summary for Rates'!$L$37</f>
        <v>1726741250.2265716</v>
      </c>
      <c r="AA14" s="337">
        <f>+'[16]Summary for Rates'!$M$37</f>
        <v>1776933521.78549</v>
      </c>
      <c r="AB14" s="337">
        <f>+'[16]Summary for Rates'!$N$37</f>
        <v>1702103148.2035162</v>
      </c>
      <c r="AC14" s="337">
        <f>+'[16]Summary for Rates'!$O$37</f>
        <v>1741674902.2337451</v>
      </c>
      <c r="AD14" s="337">
        <f>+'[16]Summary for Rates'!$P$37</f>
        <v>1755010856.8153229</v>
      </c>
      <c r="AE14" s="337">
        <f>+'[16]Summary for Rates'!$E$38</f>
        <v>1629730701.5106802</v>
      </c>
      <c r="AF14" s="337">
        <f>+'[16]Summary for Rates'!$F$38</f>
        <v>1614932205.0707755</v>
      </c>
      <c r="AG14" s="337">
        <f>+'[16]Summary for Rates'!$G$38</f>
        <v>1522956580.8250904</v>
      </c>
      <c r="AH14" s="337">
        <f>+'[16]Summary for Rates'!$H$38</f>
        <v>1759663959.2737803</v>
      </c>
      <c r="AI14" s="337">
        <f>+'[16]Summary for Rates'!$I$38</f>
        <v>1713044016.8284709</v>
      </c>
      <c r="AJ14" s="337">
        <f>+'[16]Summary for Rates'!$J$38</f>
        <v>1817976718.8409753</v>
      </c>
      <c r="AK14" s="337">
        <f>+'[16]Summary for Rates'!$K$38</f>
        <v>1759251394.7627335</v>
      </c>
      <c r="AL14" s="337">
        <f>+'[16]Summary for Rates'!$L$38</f>
        <v>1739366472.6491122</v>
      </c>
      <c r="AM14" s="337">
        <f>+'[16]Summary for Rates'!$M$38</f>
        <v>1789509628.4245396</v>
      </c>
      <c r="AN14" s="337">
        <f>+'[16]Summary for Rates'!$N$38</f>
        <v>1714680724.034379</v>
      </c>
      <c r="AO14" s="337">
        <f>+'[16]Summary for Rates'!$O$38</f>
        <v>1754063255.6807802</v>
      </c>
      <c r="AP14" s="337">
        <f>+'[16]Summary for Rates'!$P$38</f>
        <v>1767795363.1123261</v>
      </c>
      <c r="AQ14" s="337">
        <f>+'[16]Summary for Rates'!$E$39</f>
        <v>1738766483.9928002</v>
      </c>
      <c r="AR14" s="337">
        <f>+'[16]Summary for Rates'!$F$39</f>
        <v>1695769746.5595732</v>
      </c>
      <c r="AS14" s="337">
        <f>SUM(AG14:AR14)</f>
        <v>20772844344.984562</v>
      </c>
      <c r="AT14" s="318" t="s">
        <v>115</v>
      </c>
    </row>
    <row r="15" spans="1:48">
      <c r="A15" s="319"/>
      <c r="B15" s="320"/>
      <c r="C15" s="321"/>
      <c r="D15" s="323"/>
      <c r="E15" s="325"/>
      <c r="F15" s="345"/>
      <c r="G15" s="337"/>
      <c r="H15" s="337"/>
      <c r="I15" s="337"/>
      <c r="J15" s="337"/>
      <c r="K15" s="337"/>
      <c r="L15" s="337"/>
      <c r="M15" s="337"/>
      <c r="N15" s="337"/>
      <c r="O15" s="337"/>
      <c r="P15" s="337"/>
      <c r="Q15" s="337"/>
      <c r="R15" s="337"/>
      <c r="S15" s="337"/>
      <c r="T15" s="337"/>
      <c r="U15" s="337"/>
      <c r="V15" s="337"/>
      <c r="W15" s="337"/>
      <c r="X15" s="337"/>
      <c r="Y15" s="337"/>
      <c r="Z15" s="337"/>
      <c r="AA15" s="337"/>
      <c r="AB15" s="337"/>
      <c r="AC15" s="337"/>
      <c r="AD15" s="337"/>
      <c r="AE15" s="337"/>
      <c r="AF15" s="337"/>
      <c r="AG15" s="337"/>
      <c r="AH15" s="337"/>
      <c r="AI15" s="337"/>
      <c r="AJ15" s="337"/>
      <c r="AK15" s="337"/>
      <c r="AL15" s="337"/>
      <c r="AM15" s="337"/>
      <c r="AN15" s="337"/>
      <c r="AO15" s="337"/>
      <c r="AP15" s="337"/>
      <c r="AQ15" s="337"/>
      <c r="AR15" s="337"/>
      <c r="AS15" s="337"/>
      <c r="AT15" s="318"/>
    </row>
    <row r="16" spans="1:48" ht="16.2" thickBot="1">
      <c r="A16" s="319" t="s">
        <v>114</v>
      </c>
      <c r="B16" s="320"/>
      <c r="C16" s="321"/>
      <c r="D16" s="323"/>
      <c r="E16" s="325"/>
      <c r="F16" s="345"/>
      <c r="G16" s="338">
        <f>+'[16]Summary for Rates'!$E$41+'[16]Summary for Rates'!$E$46</f>
        <v>21329095</v>
      </c>
      <c r="H16" s="338">
        <f>+'[16]Summary for Rates'!$F$41+'[16]Summary for Rates'!$F$46</f>
        <v>20652474</v>
      </c>
      <c r="I16" s="338">
        <f>+'[16]Summary for Rates'!$G$41+'[16]Summary for Rates'!$G$46</f>
        <v>20835764</v>
      </c>
      <c r="J16" s="338">
        <f>+'[16]Summary for Rates'!$H$41+'[16]Summary for Rates'!$H$46</f>
        <v>20748605</v>
      </c>
      <c r="K16" s="338">
        <f>+'[16]Summary for Rates'!$I$41+'[16]Summary for Rates'!$I$46</f>
        <v>20924241</v>
      </c>
      <c r="L16" s="338">
        <f>+'[16]Summary for Rates'!$J$41+'[16]Summary for Rates'!$J$46</f>
        <v>20727923</v>
      </c>
      <c r="M16" s="338">
        <f>+'[16]Summary for Rates'!$K$41+'[16]Summary for Rates'!$K$46</f>
        <v>18335884</v>
      </c>
      <c r="N16" s="338">
        <f>+'[16]Summary for Rates'!$L$41+'[16]Summary for Rates'!$L$46</f>
        <v>24403804</v>
      </c>
      <c r="O16" s="338">
        <f>+'[16]Summary for Rates'!$M$41+'[16]Summary for Rates'!$M$46</f>
        <v>18860484</v>
      </c>
      <c r="P16" s="338">
        <f>+'[16]Summary for Rates'!$N$41+'[16]Summary for Rates'!$N$46</f>
        <v>22045939</v>
      </c>
      <c r="Q16" s="338">
        <f>+'[16]Summary for Rates'!$O$41+'[16]Summary for Rates'!$O$46</f>
        <v>18958420</v>
      </c>
      <c r="R16" s="338">
        <f>+'[16]Summary for Rates'!$P$41+'[16]Summary for Rates'!$P$46</f>
        <v>19792235</v>
      </c>
      <c r="S16" s="338">
        <f>+'[16]Summary for Rates'!$E$42+'[16]Summary for Rates'!$E$47</f>
        <v>20237122</v>
      </c>
      <c r="T16" s="338">
        <f>+'[16]Summary for Rates'!$F$42+'[16]Summary for Rates'!$F$47</f>
        <v>20008987</v>
      </c>
      <c r="U16" s="338">
        <f>+'[16]Summary for Rates'!$G$42+'[16]Summary for Rates'!$G$47</f>
        <v>20299780.255817745</v>
      </c>
      <c r="V16" s="338">
        <f>+'[16]Summary for Rates'!$H$42+'[16]Summary for Rates'!$H$47</f>
        <v>20208031.897415671</v>
      </c>
      <c r="W16" s="338">
        <f>+'[16]Summary for Rates'!$I$42+'[16]Summary for Rates'!$I$47</f>
        <v>20069386.408604745</v>
      </c>
      <c r="X16" s="338">
        <f>+'[16]Summary for Rates'!$J$42+'[16]Summary for Rates'!$J$47</f>
        <v>20011452.124192111</v>
      </c>
      <c r="Y16" s="338">
        <f>+'[16]Summary for Rates'!$K$42+'[16]Summary for Rates'!$K$47</f>
        <v>20034338.909255996</v>
      </c>
      <c r="Z16" s="338">
        <f>+'[16]Summary for Rates'!$L$42+'[16]Summary for Rates'!$L$47</f>
        <v>19848922.460494768</v>
      </c>
      <c r="AA16" s="338">
        <f>+'[16]Summary for Rates'!$M$42+'[16]Summary for Rates'!$M$47</f>
        <v>19746972.145830311</v>
      </c>
      <c r="AB16" s="338">
        <f>+'[16]Summary for Rates'!$N$42+'[16]Summary for Rates'!$N$47</f>
        <v>19691251.418000598</v>
      </c>
      <c r="AC16" s="338">
        <f>+'[16]Summary for Rates'!$O$42+'[16]Summary for Rates'!$O$47</f>
        <v>19579730.013871957</v>
      </c>
      <c r="AD16" s="338">
        <f>+'[16]Summary for Rates'!$P$42+'[16]Summary for Rates'!$P$47</f>
        <v>19465441.604713522</v>
      </c>
      <c r="AE16" s="338">
        <f>+'[16]Summary for Rates'!$E$43+'[16]Summary for Rates'!$E$48</f>
        <v>18723635.187425647</v>
      </c>
      <c r="AF16" s="338">
        <f>+'[16]Summary for Rates'!$F$43+'[16]Summary for Rates'!$F$48</f>
        <v>19410629.644579876</v>
      </c>
      <c r="AG16" s="338">
        <f>+'[16]Summary for Rates'!$G$43+'[16]Summary for Rates'!$G$48</f>
        <v>19308220.168092586</v>
      </c>
      <c r="AH16" s="338">
        <f>+'[16]Summary for Rates'!$H$43+'[16]Summary for Rates'!$H$48</f>
        <v>19238203.716095492</v>
      </c>
      <c r="AI16" s="338">
        <f>+'[16]Summary for Rates'!$I$43+'[16]Summary for Rates'!$I$48</f>
        <v>19121148.618968144</v>
      </c>
      <c r="AJ16" s="338">
        <f>+'[16]Summary for Rates'!$J$43+'[16]Summary for Rates'!$J$48</f>
        <v>19087472.122769412</v>
      </c>
      <c r="AK16" s="338">
        <f>+'[16]Summary for Rates'!$K$43+'[16]Summary for Rates'!$K$48</f>
        <v>19137047.827908952</v>
      </c>
      <c r="AL16" s="338">
        <f>+'[16]Summary for Rates'!$L$43+'[16]Summary for Rates'!$L$48</f>
        <v>18972416.038928729</v>
      </c>
      <c r="AM16" s="338">
        <f>+'[16]Summary for Rates'!$M$43+'[16]Summary for Rates'!$M$48</f>
        <v>18892898.088264991</v>
      </c>
      <c r="AN16" s="338">
        <f>+'[16]Summary for Rates'!$N$43+'[16]Summary for Rates'!$N$48</f>
        <v>18859930.662515227</v>
      </c>
      <c r="AO16" s="338">
        <f>+'[16]Summary for Rates'!$O$43+'[16]Summary for Rates'!$O$48</f>
        <v>18768179.404808242</v>
      </c>
      <c r="AP16" s="338">
        <f>+'[16]Summary for Rates'!$P$43+'[16]Summary for Rates'!$P$48</f>
        <v>18671825.840589102</v>
      </c>
      <c r="AQ16" s="338">
        <f>+'[16]Summary for Rates'!$E$44+'[16]Summary for Rates'!$E$49</f>
        <v>17890036.911191989</v>
      </c>
      <c r="AR16" s="338">
        <f>+'[16]Summary for Rates'!$F$44+'[16]Summary for Rates'!$F$49</f>
        <v>18606058.26007789</v>
      </c>
      <c r="AS16" s="338">
        <f>SUM(AG16:AR16)</f>
        <v>226553437.66021079</v>
      </c>
      <c r="AT16" s="318" t="s">
        <v>115</v>
      </c>
    </row>
    <row r="17" spans="1:46" ht="16.2" thickBot="1">
      <c r="A17" s="431" t="s">
        <v>5</v>
      </c>
      <c r="B17" s="432"/>
      <c r="C17" s="433"/>
      <c r="D17" s="330"/>
      <c r="E17" s="329">
        <f t="shared" ref="E17:AO17" si="1">SUM(E4:E16)</f>
        <v>0.39493100000000003</v>
      </c>
      <c r="F17" s="350">
        <f t="shared" si="1"/>
        <v>0</v>
      </c>
      <c r="G17" s="338">
        <f t="shared" si="1"/>
        <v>8288599733.4754181</v>
      </c>
      <c r="H17" s="348">
        <f t="shared" si="1"/>
        <v>5780308203.4692802</v>
      </c>
      <c r="I17" s="351">
        <f t="shared" si="1"/>
        <v>5820560167.1290026</v>
      </c>
      <c r="J17" s="352">
        <f t="shared" si="1"/>
        <v>6629689541.2985373</v>
      </c>
      <c r="K17" s="352">
        <f t="shared" si="1"/>
        <v>7348244167.5969009</v>
      </c>
      <c r="L17" s="352">
        <f t="shared" si="1"/>
        <v>8469105065.892539</v>
      </c>
      <c r="M17" s="352">
        <f t="shared" si="1"/>
        <v>9158992344.3942871</v>
      </c>
      <c r="N17" s="352">
        <f t="shared" si="1"/>
        <v>9882172021.1514759</v>
      </c>
      <c r="O17" s="352">
        <f t="shared" si="1"/>
        <v>8045169398.5664587</v>
      </c>
      <c r="P17" s="352">
        <f t="shared" si="1"/>
        <v>8305934299.1596203</v>
      </c>
      <c r="Q17" s="352">
        <f t="shared" si="1"/>
        <v>6358306333.2866564</v>
      </c>
      <c r="R17" s="352">
        <f t="shared" si="1"/>
        <v>6236180910.5608215</v>
      </c>
      <c r="S17" s="352">
        <f t="shared" si="1"/>
        <v>6764590434.9229994</v>
      </c>
      <c r="T17" s="352">
        <f t="shared" si="1"/>
        <v>5964638724.9359989</v>
      </c>
      <c r="U17" s="352">
        <f t="shared" si="1"/>
        <v>6046017454.7336769</v>
      </c>
      <c r="V17" s="352">
        <f t="shared" si="1"/>
        <v>6580242380.7313576</v>
      </c>
      <c r="W17" s="352">
        <f t="shared" si="1"/>
        <v>7240392204.909071</v>
      </c>
      <c r="X17" s="352">
        <f t="shared" si="1"/>
        <v>8451583485.1720028</v>
      </c>
      <c r="Y17" s="352">
        <f t="shared" si="1"/>
        <v>9141751666.4865131</v>
      </c>
      <c r="Z17" s="352">
        <f t="shared" si="1"/>
        <v>9398397259.9585762</v>
      </c>
      <c r="AA17" s="352">
        <f t="shared" si="1"/>
        <v>8946487702.9128704</v>
      </c>
      <c r="AB17" s="352">
        <f t="shared" si="1"/>
        <v>7723157268.3890152</v>
      </c>
      <c r="AC17" s="352">
        <f t="shared" si="1"/>
        <v>6823692862.0860806</v>
      </c>
      <c r="AD17" s="352">
        <f t="shared" si="1"/>
        <v>6601857292.7037134</v>
      </c>
      <c r="AE17" s="352">
        <f t="shared" si="1"/>
        <v>6829106206.9772701</v>
      </c>
      <c r="AF17" s="352">
        <f t="shared" si="1"/>
        <v>6377691264.844245</v>
      </c>
      <c r="AG17" s="352">
        <f t="shared" si="1"/>
        <v>6107304799.0968866</v>
      </c>
      <c r="AH17" s="352">
        <f t="shared" si="1"/>
        <v>6645844588.720439</v>
      </c>
      <c r="AI17" s="352">
        <f t="shared" si="1"/>
        <v>7318749452.1867476</v>
      </c>
      <c r="AJ17" s="352">
        <f t="shared" si="1"/>
        <v>8553120082.7785196</v>
      </c>
      <c r="AK17" s="352">
        <f t="shared" si="1"/>
        <v>9257155156.2302132</v>
      </c>
      <c r="AL17" s="352">
        <f t="shared" si="1"/>
        <v>9520288663.6117229</v>
      </c>
      <c r="AM17" s="352">
        <f t="shared" si="1"/>
        <v>9059167034.5703144</v>
      </c>
      <c r="AN17" s="352">
        <f t="shared" si="1"/>
        <v>7818081803.7602339</v>
      </c>
      <c r="AO17" s="352">
        <f t="shared" si="1"/>
        <v>6904235323.5189362</v>
      </c>
      <c r="AP17" s="353">
        <f t="shared" ref="AP17:AR17" si="2">SUM(AP4:AP16)</f>
        <v>6680597414.8948021</v>
      </c>
      <c r="AQ17" s="353">
        <f t="shared" si="2"/>
        <v>7020528053.168911</v>
      </c>
      <c r="AR17" s="353">
        <f t="shared" si="2"/>
        <v>6530015991.542984</v>
      </c>
      <c r="AS17" s="338">
        <f>SUM(AS4+AS6+AS8+AS10+AS12+AS14+AS16)</f>
        <v>91415088364.080734</v>
      </c>
      <c r="AT17" s="318"/>
    </row>
    <row r="19" spans="1:46">
      <c r="A19" s="308" t="s">
        <v>310</v>
      </c>
    </row>
    <row r="20" spans="1:46">
      <c r="C20" s="331"/>
    </row>
  </sheetData>
  <mergeCells count="1">
    <mergeCell ref="A2:B2"/>
  </mergeCells>
  <printOptions horizontalCentered="1"/>
  <pageMargins left="0.75" right="0.75" top="1.25" bottom="0.75" header="0.5" footer="0.25"/>
  <pageSetup scale="17" orientation="landscape" r:id="rId1"/>
  <headerFooter scaleWithDoc="0" alignWithMargins="0">
    <oddHeader xml:space="preserve">&amp;RSettlement Exhibit JRD-2
Page &amp;P of &amp;N
</oddHeader>
  </headerFooter>
  <colBreaks count="3" manualBreakCount="3">
    <brk id="15" max="1048575" man="1"/>
    <brk id="27" max="1048575" man="1"/>
    <brk id="38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M96"/>
  <sheetViews>
    <sheetView topLeftCell="A25" zoomScale="85" zoomScaleNormal="85" zoomScaleSheetLayoutView="100" workbookViewId="0">
      <selection activeCell="C40" sqref="C40"/>
    </sheetView>
  </sheetViews>
  <sheetFormatPr defaultColWidth="9.109375" defaultRowHeight="13.2"/>
  <cols>
    <col min="1" max="1" width="7.5546875" style="17" customWidth="1"/>
    <col min="2" max="2" width="20.44140625" style="17" customWidth="1"/>
    <col min="3" max="3" width="18.5546875" style="17" customWidth="1"/>
    <col min="4" max="4" width="16.44140625" style="17" customWidth="1"/>
    <col min="5" max="5" width="17.88671875" style="17" customWidth="1"/>
    <col min="6" max="6" width="18.109375" style="17" customWidth="1"/>
    <col min="7" max="7" width="17.88671875" style="17" customWidth="1"/>
    <col min="8" max="8" width="16.5546875" style="17" customWidth="1"/>
    <col min="9" max="9" width="18.5546875" style="17" customWidth="1"/>
    <col min="10" max="10" width="15.44140625" style="17" customWidth="1"/>
    <col min="11" max="11" width="16.44140625" style="17" customWidth="1"/>
    <col min="12" max="12" width="20.44140625" style="17" customWidth="1"/>
    <col min="13" max="16384" width="9.109375" style="17"/>
  </cols>
  <sheetData>
    <row r="1" spans="1:10">
      <c r="A1" s="33" t="s">
        <v>264</v>
      </c>
      <c r="B1" s="76"/>
      <c r="C1" s="76"/>
      <c r="D1" s="76"/>
      <c r="E1" s="33"/>
      <c r="F1" s="33"/>
      <c r="G1" s="33"/>
      <c r="H1" s="32" t="s">
        <v>160</v>
      </c>
    </row>
    <row r="2" spans="1:10">
      <c r="A2" s="77" t="s">
        <v>265</v>
      </c>
      <c r="B2" s="49"/>
      <c r="C2" s="49"/>
      <c r="D2" s="49"/>
      <c r="E2" s="49"/>
      <c r="F2" s="49"/>
      <c r="G2" s="33"/>
      <c r="H2" s="118"/>
    </row>
    <row r="3" spans="1:10">
      <c r="A3" s="77"/>
      <c r="B3" s="49"/>
      <c r="C3" s="49"/>
      <c r="D3" s="49"/>
      <c r="E3" s="49"/>
      <c r="F3" s="49"/>
      <c r="G3" s="33"/>
      <c r="H3" s="33"/>
    </row>
    <row r="4" spans="1:10">
      <c r="A4" s="78" t="s">
        <v>41</v>
      </c>
      <c r="B4" s="50"/>
      <c r="C4" s="79" t="s">
        <v>6</v>
      </c>
      <c r="D4" s="79" t="s">
        <v>55</v>
      </c>
      <c r="E4" s="78" t="s">
        <v>43</v>
      </c>
      <c r="F4" s="34"/>
      <c r="G4" s="34"/>
    </row>
    <row r="5" spans="1:10" ht="15" customHeight="1">
      <c r="A5" s="1006" t="s">
        <v>266</v>
      </c>
      <c r="B5" s="1006"/>
      <c r="C5" s="35">
        <f>'Schedule F'!I12</f>
        <v>30509258.781430572</v>
      </c>
      <c r="D5" s="35">
        <v>36435834</v>
      </c>
      <c r="E5" s="50" t="s">
        <v>295</v>
      </c>
      <c r="F5" s="18"/>
      <c r="G5" s="34"/>
      <c r="H5" s="35">
        <f>+C5-D5</f>
        <v>-5926575.2185694277</v>
      </c>
    </row>
    <row r="6" spans="1:10">
      <c r="A6" s="50" t="s">
        <v>267</v>
      </c>
      <c r="B6" s="50"/>
      <c r="C6" s="164">
        <v>11035335</v>
      </c>
      <c r="D6" s="164">
        <v>11035335</v>
      </c>
      <c r="E6" s="50"/>
      <c r="F6" s="34"/>
      <c r="G6" s="34"/>
      <c r="H6" s="33"/>
    </row>
    <row r="7" spans="1:10">
      <c r="A7" s="50" t="s">
        <v>268</v>
      </c>
      <c r="B7" s="50"/>
      <c r="C7" s="164">
        <v>73821</v>
      </c>
      <c r="D7" s="164">
        <v>73821</v>
      </c>
      <c r="E7" s="50"/>
      <c r="F7" s="34"/>
      <c r="G7" s="34"/>
      <c r="H7" s="33"/>
    </row>
    <row r="8" spans="1:10">
      <c r="A8" s="50" t="s">
        <v>309</v>
      </c>
      <c r="B8" s="50"/>
      <c r="C8" s="164">
        <v>1062669</v>
      </c>
      <c r="D8" s="164">
        <v>1063413</v>
      </c>
      <c r="E8" s="50"/>
      <c r="F8" s="34"/>
      <c r="G8" s="34"/>
      <c r="H8" s="35">
        <f>+C8-D8</f>
        <v>-744</v>
      </c>
    </row>
    <row r="9" spans="1:10">
      <c r="A9" s="50" t="s">
        <v>269</v>
      </c>
      <c r="B9" s="50"/>
      <c r="C9" s="573">
        <v>-75969</v>
      </c>
      <c r="D9" s="573">
        <v>-75969</v>
      </c>
      <c r="E9" s="50"/>
      <c r="F9" s="34"/>
      <c r="G9" s="34"/>
      <c r="H9" s="33"/>
    </row>
    <row r="10" spans="1:10">
      <c r="A10" s="50" t="s">
        <v>270</v>
      </c>
      <c r="B10" s="50"/>
      <c r="C10" s="779">
        <v>-2210578</v>
      </c>
      <c r="D10" s="779">
        <v>-2210578</v>
      </c>
      <c r="E10" s="50"/>
      <c r="F10" s="34"/>
      <c r="G10" s="34"/>
      <c r="H10" s="574"/>
    </row>
    <row r="11" spans="1:10">
      <c r="A11" s="51" t="s">
        <v>5</v>
      </c>
      <c r="B11" s="50"/>
      <c r="C11" s="35">
        <f>SUM(C5:C10)</f>
        <v>40394536.781430572</v>
      </c>
      <c r="D11" s="35">
        <f>ROUNDUP(SUM(D5:D10),0)</f>
        <v>46321856</v>
      </c>
      <c r="E11" s="50"/>
      <c r="F11" s="34"/>
      <c r="G11" s="34"/>
      <c r="H11" s="796">
        <f>SUM(H5:H10)</f>
        <v>-5927319.2185694277</v>
      </c>
    </row>
    <row r="12" spans="1:10">
      <c r="A12" s="50"/>
      <c r="B12" s="50"/>
      <c r="C12" s="165"/>
      <c r="D12" s="50"/>
      <c r="E12" s="50"/>
      <c r="F12" s="34"/>
      <c r="G12" s="34"/>
      <c r="H12" s="33" t="s">
        <v>139</v>
      </c>
    </row>
    <row r="13" spans="1:10">
      <c r="A13" s="78" t="s">
        <v>27</v>
      </c>
      <c r="B13" s="50"/>
      <c r="C13" s="165"/>
      <c r="D13" s="50"/>
      <c r="E13" s="50"/>
      <c r="F13" s="34"/>
      <c r="G13" s="34"/>
      <c r="H13" s="33" t="s">
        <v>140</v>
      </c>
    </row>
    <row r="14" spans="1:10">
      <c r="A14" s="50" t="s">
        <v>42</v>
      </c>
      <c r="B14" s="50"/>
      <c r="C14" s="165"/>
      <c r="D14" s="50"/>
      <c r="E14" s="50"/>
      <c r="F14" s="34"/>
      <c r="G14" s="34"/>
      <c r="J14" s="2"/>
    </row>
    <row r="15" spans="1:10">
      <c r="A15" s="51" t="s">
        <v>90</v>
      </c>
      <c r="B15" s="50"/>
      <c r="C15" s="253">
        <v>4120238.58</v>
      </c>
      <c r="D15" s="52"/>
      <c r="E15" s="50" t="s">
        <v>294</v>
      </c>
      <c r="F15" s="34"/>
      <c r="G15" s="34"/>
      <c r="J15" s="2"/>
    </row>
    <row r="16" spans="1:10">
      <c r="A16" s="51" t="s">
        <v>91</v>
      </c>
      <c r="B16" s="50"/>
      <c r="C16" s="253">
        <v>3046646.82</v>
      </c>
      <c r="D16" s="52"/>
      <c r="E16" s="50" t="s">
        <v>46</v>
      </c>
      <c r="F16" s="34"/>
      <c r="G16" s="34"/>
    </row>
    <row r="17" spans="1:11">
      <c r="A17" s="51" t="s">
        <v>92</v>
      </c>
      <c r="B17" s="50"/>
      <c r="C17" s="253">
        <v>2888177.22</v>
      </c>
      <c r="D17" s="52"/>
      <c r="E17" s="50" t="s">
        <v>46</v>
      </c>
      <c r="F17" s="34"/>
      <c r="G17" s="34"/>
    </row>
    <row r="18" spans="1:11">
      <c r="A18" s="51" t="s">
        <v>93</v>
      </c>
      <c r="B18" s="50"/>
      <c r="C18" s="253">
        <v>3090974.6400000006</v>
      </c>
      <c r="D18" s="52"/>
      <c r="E18" s="50" t="s">
        <v>46</v>
      </c>
      <c r="F18" s="34"/>
      <c r="G18" s="34"/>
    </row>
    <row r="19" spans="1:11">
      <c r="A19" s="51" t="s">
        <v>95</v>
      </c>
      <c r="B19" s="50"/>
      <c r="C19" s="253">
        <v>3566052.5300000003</v>
      </c>
      <c r="D19" s="52"/>
      <c r="E19" s="50" t="s">
        <v>46</v>
      </c>
      <c r="F19" s="34"/>
      <c r="G19" s="34"/>
    </row>
    <row r="20" spans="1:11">
      <c r="A20" s="51" t="s">
        <v>94</v>
      </c>
      <c r="B20" s="50"/>
      <c r="C20" s="253">
        <v>4668436.07</v>
      </c>
      <c r="D20" s="52"/>
      <c r="E20" s="50" t="s">
        <v>46</v>
      </c>
      <c r="F20" s="34"/>
      <c r="G20" s="34"/>
    </row>
    <row r="21" spans="1:11">
      <c r="A21" s="51" t="s">
        <v>44</v>
      </c>
      <c r="C21" s="255">
        <v>4928774.2699999996</v>
      </c>
      <c r="E21" s="50" t="s">
        <v>46</v>
      </c>
    </row>
    <row r="22" spans="1:11">
      <c r="A22" s="51" t="s">
        <v>45</v>
      </c>
      <c r="C22" s="255">
        <v>5359479.57</v>
      </c>
      <c r="E22" s="50" t="s">
        <v>46</v>
      </c>
    </row>
    <row r="23" spans="1:11">
      <c r="A23" s="51" t="s">
        <v>47</v>
      </c>
      <c r="C23" s="255">
        <v>4352677.41</v>
      </c>
      <c r="E23" s="50" t="s">
        <v>46</v>
      </c>
    </row>
    <row r="24" spans="1:11">
      <c r="A24" s="51" t="s">
        <v>48</v>
      </c>
      <c r="C24" s="255">
        <v>4341170.51</v>
      </c>
      <c r="E24" s="50" t="s">
        <v>46</v>
      </c>
    </row>
    <row r="25" spans="1:11">
      <c r="A25" s="51" t="s">
        <v>49</v>
      </c>
      <c r="C25" s="255">
        <v>3017410.37</v>
      </c>
      <c r="E25" s="50" t="s">
        <v>46</v>
      </c>
    </row>
    <row r="26" spans="1:11">
      <c r="A26" s="51" t="s">
        <v>50</v>
      </c>
      <c r="C26" s="256">
        <v>2934791.32</v>
      </c>
      <c r="E26" s="50" t="s">
        <v>46</v>
      </c>
    </row>
    <row r="27" spans="1:11">
      <c r="A27" s="80" t="s">
        <v>51</v>
      </c>
      <c r="B27" s="50"/>
      <c r="C27" s="254">
        <f>SUM(C15:C26)</f>
        <v>46314829.309999995</v>
      </c>
      <c r="D27" s="52"/>
      <c r="E27" s="50" t="s">
        <v>88</v>
      </c>
      <c r="F27" s="34"/>
      <c r="G27" s="34"/>
    </row>
    <row r="28" spans="1:11">
      <c r="A28" s="80"/>
      <c r="B28" s="50"/>
      <c r="C28" s="254"/>
      <c r="D28" s="52"/>
      <c r="E28" s="50"/>
      <c r="F28" s="34"/>
      <c r="G28" s="34"/>
    </row>
    <row r="29" spans="1:11">
      <c r="A29" s="50"/>
      <c r="B29" s="50"/>
      <c r="C29" s="166"/>
      <c r="D29" s="50"/>
      <c r="E29" s="757">
        <f>+H11</f>
        <v>-5927319.2185694277</v>
      </c>
      <c r="F29" s="50" t="s">
        <v>141</v>
      </c>
      <c r="G29" s="34"/>
      <c r="H29" s="34"/>
    </row>
    <row r="30" spans="1:11">
      <c r="A30" s="53" t="s">
        <v>271</v>
      </c>
      <c r="B30" s="50"/>
      <c r="C30" s="167">
        <f>C27</f>
        <v>46314829.309999995</v>
      </c>
      <c r="D30" s="54"/>
      <c r="E30" s="758">
        <f>+C31+E29</f>
        <v>-7026.6900000050664</v>
      </c>
      <c r="F30" s="34" t="s">
        <v>217</v>
      </c>
      <c r="G30" s="34"/>
      <c r="H30" s="34"/>
      <c r="K30" s="82"/>
    </row>
    <row r="31" spans="1:11">
      <c r="A31" s="50" t="s">
        <v>89</v>
      </c>
      <c r="B31" s="50"/>
      <c r="C31" s="759">
        <f>SUM(C30-C11)</f>
        <v>5920292.5285694227</v>
      </c>
      <c r="D31" s="81"/>
      <c r="E31" s="672">
        <f>SUM(E30-E29)</f>
        <v>5920292.5285694227</v>
      </c>
      <c r="F31" s="34" t="s">
        <v>296</v>
      </c>
      <c r="G31" s="34"/>
      <c r="H31" s="34"/>
    </row>
    <row r="32" spans="1:11">
      <c r="A32" s="245"/>
      <c r="B32" s="34"/>
      <c r="C32" s="477" t="s">
        <v>142</v>
      </c>
      <c r="D32" s="34"/>
      <c r="E32" s="306"/>
      <c r="F32" s="34"/>
      <c r="G32" s="34"/>
      <c r="H32" s="34"/>
    </row>
    <row r="33" spans="1:12">
      <c r="A33" s="33"/>
      <c r="B33" s="33"/>
      <c r="C33" s="33" t="s">
        <v>143</v>
      </c>
      <c r="D33" s="33"/>
      <c r="E33" s="33"/>
      <c r="F33" s="33"/>
      <c r="G33" s="33"/>
      <c r="H33" s="33"/>
    </row>
    <row r="34" spans="1:12">
      <c r="A34" s="33"/>
      <c r="B34" s="33"/>
      <c r="C34" s="478" t="s">
        <v>272</v>
      </c>
      <c r="D34" s="478"/>
      <c r="E34" s="150"/>
      <c r="F34" s="33"/>
      <c r="G34" s="33"/>
      <c r="H34" s="33"/>
    </row>
    <row r="35" spans="1:12">
      <c r="B35" s="33"/>
      <c r="C35" s="478"/>
      <c r="D35" s="478"/>
      <c r="E35" s="150"/>
      <c r="F35" s="33"/>
      <c r="G35" s="33"/>
      <c r="H35" s="33"/>
    </row>
    <row r="36" spans="1:12" s="813" customFormat="1">
      <c r="A36" s="49" t="s">
        <v>222</v>
      </c>
      <c r="B36" s="49"/>
      <c r="C36" s="812"/>
      <c r="D36" s="812"/>
      <c r="E36" s="812"/>
      <c r="F36" s="49"/>
      <c r="G36" s="49"/>
      <c r="H36" s="49"/>
    </row>
    <row r="37" spans="1:12">
      <c r="A37" s="33"/>
      <c r="B37" s="33"/>
      <c r="C37" s="151"/>
      <c r="D37" s="151"/>
      <c r="E37" s="151"/>
      <c r="F37" s="33"/>
      <c r="G37" s="33"/>
      <c r="H37" s="33"/>
    </row>
    <row r="38" spans="1:12">
      <c r="A38" s="76" t="s">
        <v>273</v>
      </c>
      <c r="B38" s="76"/>
      <c r="C38" s="76"/>
      <c r="D38" s="76"/>
      <c r="E38" s="76"/>
      <c r="F38" s="33"/>
      <c r="G38" s="33"/>
      <c r="H38" s="118" t="s">
        <v>161</v>
      </c>
    </row>
    <row r="39" spans="1:12">
      <c r="A39" s="33"/>
      <c r="B39" s="33"/>
      <c r="C39" s="33"/>
      <c r="D39" s="33"/>
      <c r="E39" s="33"/>
      <c r="F39" s="33"/>
      <c r="G39" s="33"/>
      <c r="H39" s="118"/>
      <c r="J39" s="1004" t="s">
        <v>293</v>
      </c>
      <c r="K39" s="1005"/>
    </row>
    <row r="40" spans="1:12" ht="13.8" thickBot="1">
      <c r="J40" s="826">
        <v>2018</v>
      </c>
      <c r="K40" s="826">
        <v>2019</v>
      </c>
    </row>
    <row r="41" spans="1:12" ht="13.8">
      <c r="B41" s="363"/>
      <c r="C41" s="1007" t="s">
        <v>274</v>
      </c>
      <c r="D41" s="1008"/>
      <c r="E41" s="1009"/>
      <c r="F41" s="1007" t="s">
        <v>275</v>
      </c>
      <c r="G41" s="1008"/>
      <c r="H41" s="1008"/>
      <c r="I41" s="364" t="s">
        <v>288</v>
      </c>
      <c r="J41" s="823">
        <v>1.0500000000000001E-2</v>
      </c>
      <c r="K41" s="824">
        <v>1.9900000000000001E-2</v>
      </c>
      <c r="L41" s="364" t="s">
        <v>119</v>
      </c>
    </row>
    <row r="42" spans="1:12" ht="136.35" customHeight="1">
      <c r="B42" s="340" t="s">
        <v>117</v>
      </c>
      <c r="C42" s="372" t="s">
        <v>276</v>
      </c>
      <c r="D42" s="371" t="s">
        <v>277</v>
      </c>
      <c r="E42" s="372" t="s">
        <v>278</v>
      </c>
      <c r="F42" s="372" t="s">
        <v>279</v>
      </c>
      <c r="G42" s="358" t="s">
        <v>280</v>
      </c>
      <c r="H42" s="358" t="s">
        <v>281</v>
      </c>
      <c r="I42" s="358" t="s">
        <v>289</v>
      </c>
      <c r="J42" s="825" t="s">
        <v>290</v>
      </c>
      <c r="K42" s="825" t="s">
        <v>291</v>
      </c>
      <c r="L42" s="358" t="s">
        <v>292</v>
      </c>
    </row>
    <row r="43" spans="1:12">
      <c r="B43" s="341" t="s">
        <v>1</v>
      </c>
      <c r="C43" s="736">
        <f>'Schedule I'!O7</f>
        <v>19375562.130519442</v>
      </c>
      <c r="D43" s="760">
        <f>+'[17]Schedule A'!$L$13</f>
        <v>22628276.48874354</v>
      </c>
      <c r="E43" s="359">
        <f>C43-D43</f>
        <v>-3252714.3582240976</v>
      </c>
      <c r="F43" s="798">
        <f>D43</f>
        <v>22628276.48874354</v>
      </c>
      <c r="G43" s="798">
        <f>+[18]Sheet1!$E$7</f>
        <v>22908969.280000001</v>
      </c>
      <c r="H43" s="369">
        <f>G43-F43</f>
        <v>280692.79125646129</v>
      </c>
      <c r="I43" s="359">
        <f>-E43+H43</f>
        <v>3533407.1494805589</v>
      </c>
      <c r="J43" s="359">
        <f>+I43*$J$41</f>
        <v>37100.775069545874</v>
      </c>
      <c r="K43" s="359">
        <f>(+I43+J43)*$K$41</f>
        <v>71053.107698547086</v>
      </c>
      <c r="L43" s="359">
        <f>+I43+J43+K43</f>
        <v>3641561.0322486521</v>
      </c>
    </row>
    <row r="44" spans="1:12">
      <c r="B44" s="342"/>
      <c r="C44" s="485"/>
      <c r="D44" s="761"/>
      <c r="E44" s="360"/>
      <c r="F44" s="799"/>
      <c r="G44" s="800"/>
      <c r="H44" s="368"/>
      <c r="I44" s="360"/>
      <c r="J44" s="360"/>
      <c r="K44" s="360"/>
      <c r="L44" s="360"/>
    </row>
    <row r="45" spans="1:12">
      <c r="B45" s="342" t="s">
        <v>118</v>
      </c>
      <c r="C45" s="485">
        <f>'Schedule I'!O8</f>
        <v>158223.00153116463</v>
      </c>
      <c r="D45" s="762">
        <f>+'[17]Schedule A'!$L$15</f>
        <v>1407131.0600340336</v>
      </c>
      <c r="E45" s="360">
        <f>C45-D45</f>
        <v>-1248908.058502869</v>
      </c>
      <c r="F45" s="799">
        <f>D45</f>
        <v>1407131.0600340336</v>
      </c>
      <c r="G45" s="799">
        <f>+[18]Sheet1!$E$9</f>
        <v>712554.08</v>
      </c>
      <c r="H45" s="368">
        <f>G45-F45</f>
        <v>-694576.98003403365</v>
      </c>
      <c r="I45" s="360">
        <f>-E45+H45</f>
        <v>554331.07846883533</v>
      </c>
      <c r="J45" s="360">
        <f>+I45*$J$41</f>
        <v>5820.4763239227714</v>
      </c>
      <c r="K45" s="360">
        <f>(+I45+J45)*$K$41</f>
        <v>11147.015940375886</v>
      </c>
      <c r="L45" s="360">
        <f>+I45+J45+K45</f>
        <v>571298.57073313394</v>
      </c>
    </row>
    <row r="46" spans="1:12">
      <c r="B46" s="342"/>
      <c r="C46" s="485"/>
      <c r="D46" s="761"/>
      <c r="E46" s="360"/>
      <c r="F46" s="799"/>
      <c r="G46" s="799"/>
      <c r="H46" s="368"/>
      <c r="I46" s="360"/>
      <c r="J46" s="360"/>
      <c r="K46" s="360"/>
      <c r="L46" s="360"/>
    </row>
    <row r="47" spans="1:12">
      <c r="B47" s="357" t="s">
        <v>62</v>
      </c>
      <c r="C47" s="485">
        <f>'Schedule I'!O9</f>
        <v>17411922.743055314</v>
      </c>
      <c r="D47" s="762">
        <f>+'[17]Schedule A'!$L$17</f>
        <v>19822062.763976272</v>
      </c>
      <c r="E47" s="360">
        <f>C47-D47</f>
        <v>-2410140.0209209584</v>
      </c>
      <c r="F47" s="799">
        <f>D47</f>
        <v>19822062.763976272</v>
      </c>
      <c r="G47" s="799">
        <f>+[18]Sheet1!$E$10+[18]Sheet1!$E$18</f>
        <v>19629338.75</v>
      </c>
      <c r="H47" s="368">
        <f>G47-F47</f>
        <v>-192724.0139762722</v>
      </c>
      <c r="I47" s="360">
        <f>-E47+H47</f>
        <v>2217416.0069446862</v>
      </c>
      <c r="J47" s="360">
        <f>+I47*$J$41</f>
        <v>23282.868072919206</v>
      </c>
      <c r="K47" s="360">
        <f>(+I47+J47)*$K$41</f>
        <v>44589.907612850344</v>
      </c>
      <c r="L47" s="360">
        <f>+I47+J47+K47</f>
        <v>2285288.7826304557</v>
      </c>
    </row>
    <row r="48" spans="1:12">
      <c r="B48" s="357"/>
      <c r="C48" s="485"/>
      <c r="D48" s="761"/>
      <c r="E48" s="360"/>
      <c r="F48" s="799"/>
      <c r="G48" s="799"/>
      <c r="H48" s="368"/>
      <c r="I48" s="360"/>
      <c r="J48" s="360"/>
      <c r="K48" s="360"/>
      <c r="L48" s="360"/>
    </row>
    <row r="49" spans="2:13">
      <c r="B49" s="357" t="s">
        <v>2</v>
      </c>
      <c r="C49" s="485">
        <f>'Schedule I'!O10</f>
        <v>3155694.4376146854</v>
      </c>
      <c r="D49" s="762">
        <f>+'[17]Schedule A'!$L$19</f>
        <v>2123959.491994157</v>
      </c>
      <c r="E49" s="360">
        <f>C49-D49</f>
        <v>1031734.9456205284</v>
      </c>
      <c r="F49" s="799">
        <f>D49</f>
        <v>2123959.491994157</v>
      </c>
      <c r="G49" s="799">
        <f>+[18]Sheet1!$E$11+[18]Sheet1!$E$17</f>
        <v>2879196.66</v>
      </c>
      <c r="H49" s="368">
        <f>G49-F49</f>
        <v>755237.16800584318</v>
      </c>
      <c r="I49" s="360">
        <f>-E49+H49</f>
        <v>-276497.77761468524</v>
      </c>
      <c r="J49" s="360">
        <f>+I49*$J$41</f>
        <v>-2903.2266649541953</v>
      </c>
      <c r="K49" s="360">
        <f>(+I49+J49)*$K$41</f>
        <v>-5560.0799851648253</v>
      </c>
      <c r="L49" s="360">
        <f>+I49+J49+K49</f>
        <v>-284961.08426480426</v>
      </c>
    </row>
    <row r="50" spans="2:13">
      <c r="B50" s="355"/>
      <c r="C50" s="485"/>
      <c r="D50" s="761"/>
      <c r="E50" s="360"/>
      <c r="F50" s="799"/>
      <c r="G50" s="799"/>
      <c r="H50" s="368"/>
      <c r="I50" s="360"/>
      <c r="J50" s="360"/>
      <c r="K50" s="360"/>
      <c r="L50" s="360"/>
    </row>
    <row r="51" spans="2:13" ht="26.4">
      <c r="B51" s="357" t="s">
        <v>127</v>
      </c>
      <c r="C51" s="485">
        <f>'Schedule I'!O11</f>
        <v>293134.79862087913</v>
      </c>
      <c r="D51" s="668">
        <f>+'[17]Schedule A'!$L$21</f>
        <v>340425.58231868502</v>
      </c>
      <c r="E51" s="360">
        <f>C51-D51</f>
        <v>-47290.783697805891</v>
      </c>
      <c r="F51" s="459">
        <f>D51</f>
        <v>340425.58231868502</v>
      </c>
      <c r="G51" s="485">
        <f>+[18]Sheet1!$E$19</f>
        <v>184708.07</v>
      </c>
      <c r="H51" s="368">
        <f>G51-F51</f>
        <v>-155717.51231868501</v>
      </c>
      <c r="I51" s="360">
        <f>-E51+H51</f>
        <v>-108426.72862087912</v>
      </c>
      <c r="J51" s="360">
        <f>+I51*$J$41</f>
        <v>-1138.4806505192307</v>
      </c>
      <c r="K51" s="360">
        <f>(+I51+J51)*$K$41</f>
        <v>-2180.3476645008272</v>
      </c>
      <c r="L51" s="360">
        <f>+I51+J51+K51</f>
        <v>-111745.55693589918</v>
      </c>
      <c r="M51" s="813"/>
    </row>
    <row r="52" spans="2:13">
      <c r="B52" s="355"/>
      <c r="C52" s="485"/>
      <c r="D52" s="668"/>
      <c r="E52" s="360"/>
      <c r="F52" s="778"/>
      <c r="G52" s="817"/>
      <c r="H52" s="368"/>
      <c r="I52" s="360"/>
      <c r="J52" s="360"/>
      <c r="K52" s="360"/>
      <c r="L52" s="360"/>
    </row>
    <row r="53" spans="2:13">
      <c r="B53" s="334" t="s">
        <v>22</v>
      </c>
      <c r="C53" s="485">
        <f>'Schedule I'!O12</f>
        <v>0</v>
      </c>
      <c r="D53" s="852">
        <f>+'[17]Schedule A'!$L$23</f>
        <v>0</v>
      </c>
      <c r="E53" s="360">
        <f>C53-D53</f>
        <v>0</v>
      </c>
      <c r="F53" s="485">
        <f>D53</f>
        <v>0</v>
      </c>
      <c r="G53" s="818">
        <v>0</v>
      </c>
      <c r="H53" s="368">
        <f>G53-F53</f>
        <v>0</v>
      </c>
      <c r="I53" s="818">
        <f>-E53+H53</f>
        <v>0</v>
      </c>
      <c r="J53" s="818">
        <f>+I53*$J$41</f>
        <v>0</v>
      </c>
      <c r="K53" s="818">
        <f>(+I53+J53)*$K$41</f>
        <v>0</v>
      </c>
      <c r="L53" s="818">
        <f>+I53+J53+K53</f>
        <v>0</v>
      </c>
    </row>
    <row r="54" spans="2:13">
      <c r="B54" s="334"/>
      <c r="C54" s="485"/>
      <c r="D54" s="761"/>
      <c r="E54" s="360"/>
      <c r="F54" s="776"/>
      <c r="G54" s="777"/>
      <c r="H54" s="368"/>
      <c r="I54" s="818"/>
      <c r="J54" s="818"/>
      <c r="K54" s="818"/>
      <c r="L54" s="818"/>
    </row>
    <row r="55" spans="2:13">
      <c r="B55" s="356" t="s">
        <v>3</v>
      </c>
      <c r="C55" s="486">
        <f>'Schedule I'!O13</f>
        <v>0</v>
      </c>
      <c r="D55" s="763">
        <f>+'[17]Schedule A'!$L$25</f>
        <v>0</v>
      </c>
      <c r="E55" s="361">
        <f>C55-D55</f>
        <v>0</v>
      </c>
      <c r="F55" s="763">
        <f>D55</f>
        <v>0</v>
      </c>
      <c r="G55" s="763">
        <f>+[18]Sheet1!$E$12+[18]Sheet1!$E$13+[18]Sheet1!$E$24</f>
        <v>62.47</v>
      </c>
      <c r="H55" s="370">
        <f>G55-F55</f>
        <v>62.47</v>
      </c>
      <c r="I55" s="819">
        <f>-E55+H55</f>
        <v>62.47</v>
      </c>
      <c r="J55" s="819">
        <f>+I55*$J$41</f>
        <v>0.65593500000000005</v>
      </c>
      <c r="K55" s="819">
        <f>(+I55+J55)*$K$41</f>
        <v>1.2562061065000001</v>
      </c>
      <c r="L55" s="819">
        <f>+I55+J55+K55</f>
        <v>64.382141106500001</v>
      </c>
    </row>
    <row r="56" spans="2:13">
      <c r="B56" s="354" t="s">
        <v>5</v>
      </c>
      <c r="C56" s="475">
        <f>SUM(C43:C55)</f>
        <v>40394537.111341484</v>
      </c>
      <c r="D56" s="764">
        <f>ROUNDUP(SUM(D43:D55),0)</f>
        <v>46321856</v>
      </c>
      <c r="E56" s="475">
        <f>ROUNDUP(SUM(E43:E55),0)</f>
        <v>-5927319</v>
      </c>
      <c r="F56" s="362">
        <f>ROUNDUP(SUM(F43:F55),0)</f>
        <v>46321856</v>
      </c>
      <c r="G56" s="362">
        <f t="shared" ref="G56" si="0">SUM(G43:G55)</f>
        <v>46314829.309999995</v>
      </c>
      <c r="H56" s="476">
        <f>SUM(H43:H55)</f>
        <v>-7026.0770666863837</v>
      </c>
      <c r="I56" s="475">
        <f>ROUNDUP(SUM(I43:I55),0)</f>
        <v>5920293</v>
      </c>
      <c r="J56" s="475">
        <f>SUM(J43:J55)</f>
        <v>62163.068085914419</v>
      </c>
      <c r="K56" s="475">
        <f>SUM(K43:K55)</f>
        <v>119050.85980821417</v>
      </c>
      <c r="L56" s="475">
        <f>ROUNDUP(SUM(L43:L55),0)</f>
        <v>6101507</v>
      </c>
    </row>
    <row r="57" spans="2:13" ht="13.8" thickBot="1">
      <c r="H57" s="118" t="s">
        <v>120</v>
      </c>
      <c r="I57" s="674">
        <f>-E56+H56</f>
        <v>5920292.922933314</v>
      </c>
      <c r="J57" s="550"/>
      <c r="K57" s="550"/>
      <c r="L57" s="674">
        <f>+I56+J56+K56</f>
        <v>6101506.9278941285</v>
      </c>
    </row>
    <row r="58" spans="2:13">
      <c r="B58" s="479"/>
      <c r="C58" s="365"/>
      <c r="D58" s="365"/>
      <c r="E58" s="365"/>
      <c r="F58" s="479"/>
      <c r="G58" s="479"/>
      <c r="H58" s="365"/>
      <c r="I58" s="34" t="s">
        <v>282</v>
      </c>
      <c r="J58" s="550"/>
      <c r="K58" s="550"/>
    </row>
    <row r="59" spans="2:13">
      <c r="B59" s="455"/>
      <c r="C59" s="628"/>
      <c r="D59" s="628"/>
      <c r="E59" s="367"/>
      <c r="F59" s="627"/>
      <c r="G59" s="627"/>
      <c r="H59" s="627"/>
      <c r="I59" s="627"/>
      <c r="J59" s="365"/>
      <c r="K59" s="365"/>
    </row>
    <row r="60" spans="2:13" ht="15.6">
      <c r="B60" s="675"/>
      <c r="C60" s="27"/>
      <c r="D60" s="671"/>
      <c r="E60" s="671"/>
      <c r="G60" s="675"/>
      <c r="H60" s="27"/>
      <c r="I60" s="626"/>
      <c r="J60" s="365"/>
      <c r="K60" s="365"/>
    </row>
    <row r="61" spans="2:13" ht="15.6">
      <c r="B61" s="675"/>
      <c r="C61" s="27"/>
      <c r="D61" s="1010"/>
      <c r="E61" s="1010"/>
      <c r="G61" s="675"/>
      <c r="H61" s="27"/>
      <c r="I61" s="627"/>
      <c r="J61" s="627"/>
      <c r="K61" s="627"/>
    </row>
    <row r="62" spans="2:13">
      <c r="B62" s="676"/>
      <c r="C62" s="27"/>
      <c r="D62" s="1010"/>
      <c r="E62" s="1010"/>
      <c r="G62" s="676"/>
      <c r="H62" s="27"/>
      <c r="I62" s="627"/>
      <c r="J62" s="627"/>
      <c r="K62" s="627"/>
    </row>
    <row r="63" spans="2:13">
      <c r="B63" s="26"/>
      <c r="C63" s="27"/>
      <c r="D63" s="1010"/>
      <c r="E63" s="1010"/>
      <c r="G63" s="26"/>
      <c r="H63" s="27"/>
      <c r="I63" s="855"/>
      <c r="J63" s="627"/>
      <c r="K63" s="627"/>
    </row>
    <row r="64" spans="2:13">
      <c r="B64" s="26"/>
      <c r="C64" s="398"/>
      <c r="D64" s="1010"/>
      <c r="E64" s="1010"/>
      <c r="G64" s="26"/>
      <c r="H64" s="398"/>
      <c r="I64" s="627"/>
      <c r="J64" s="627"/>
      <c r="K64" s="627"/>
    </row>
    <row r="65" spans="1:11">
      <c r="B65" s="30"/>
      <c r="C65" s="548"/>
      <c r="D65" s="52"/>
      <c r="E65" s="52"/>
      <c r="G65" s="30"/>
      <c r="H65" s="548"/>
      <c r="I65" s="52"/>
      <c r="J65" s="627"/>
      <c r="K65" s="627"/>
    </row>
    <row r="66" spans="1:11">
      <c r="B66" s="26"/>
      <c r="C66" s="548"/>
      <c r="D66" s="52"/>
      <c r="E66" s="52"/>
      <c r="G66" s="26"/>
      <c r="H66" s="548"/>
      <c r="I66" s="52"/>
      <c r="J66" s="365"/>
      <c r="K66" s="365"/>
    </row>
    <row r="67" spans="1:11">
      <c r="B67" s="26"/>
      <c r="C67" s="548"/>
      <c r="D67" s="679"/>
      <c r="E67" s="52"/>
      <c r="G67" s="26"/>
      <c r="H67" s="548"/>
      <c r="I67" s="52"/>
      <c r="J67" s="365"/>
      <c r="K67" s="365"/>
    </row>
    <row r="68" spans="1:11">
      <c r="B68" s="677"/>
      <c r="C68" s="548"/>
      <c r="D68" s="52"/>
      <c r="E68" s="52"/>
      <c r="G68" s="677"/>
      <c r="H68" s="548"/>
      <c r="I68" s="52"/>
      <c r="J68" s="626"/>
      <c r="K68" s="365"/>
    </row>
    <row r="69" spans="1:11">
      <c r="B69" s="678"/>
      <c r="C69" s="548"/>
      <c r="D69" s="679"/>
      <c r="E69" s="673"/>
      <c r="G69" s="678"/>
      <c r="H69" s="548"/>
      <c r="I69" s="673"/>
      <c r="J69" s="52"/>
      <c r="K69" s="365"/>
    </row>
    <row r="70" spans="1:11">
      <c r="B70" s="389"/>
      <c r="C70" s="548"/>
      <c r="D70" s="52"/>
      <c r="E70" s="52"/>
      <c r="G70" s="389"/>
      <c r="H70" s="548"/>
      <c r="I70" s="52"/>
      <c r="J70" s="626"/>
      <c r="K70" s="365"/>
    </row>
    <row r="71" spans="1:11">
      <c r="B71" s="26"/>
      <c r="C71" s="548"/>
      <c r="D71" s="52"/>
      <c r="E71" s="52"/>
      <c r="G71" s="26"/>
      <c r="H71" s="548"/>
      <c r="I71" s="52"/>
      <c r="J71" s="626"/>
      <c r="K71" s="365"/>
    </row>
    <row r="72" spans="1:11">
      <c r="B72" s="31"/>
      <c r="C72" s="548"/>
      <c r="D72" s="679"/>
      <c r="E72" s="52"/>
      <c r="G72" s="31"/>
      <c r="H72" s="548"/>
      <c r="I72" s="52"/>
      <c r="J72" s="456"/>
      <c r="K72" s="365"/>
    </row>
    <row r="73" spans="1:11" ht="14.1" customHeight="1">
      <c r="B73" s="366"/>
      <c r="C73" s="366"/>
      <c r="D73" s="366"/>
      <c r="E73" s="365"/>
      <c r="F73" s="365"/>
      <c r="G73" s="26"/>
      <c r="H73" s="548"/>
      <c r="I73" s="550"/>
      <c r="J73" s="549"/>
      <c r="K73" s="365"/>
    </row>
    <row r="74" spans="1:11" ht="14.1" customHeight="1">
      <c r="B74" s="34"/>
      <c r="C74" s="366"/>
      <c r="D74" s="366"/>
      <c r="E74" s="365"/>
      <c r="F74" s="365"/>
      <c r="G74" s="26"/>
      <c r="H74" s="548"/>
      <c r="I74" s="550"/>
      <c r="J74" s="550"/>
      <c r="K74" s="365"/>
    </row>
    <row r="75" spans="1:11">
      <c r="B75" s="34"/>
      <c r="C75" s="367"/>
      <c r="D75" s="367"/>
      <c r="E75" s="34"/>
      <c r="F75" s="365"/>
      <c r="J75" s="550"/>
      <c r="K75" s="365"/>
    </row>
    <row r="76" spans="1:11" s="456" customFormat="1" ht="15.6">
      <c r="A76" s="454"/>
      <c r="B76" s="389"/>
      <c r="C76" s="388"/>
      <c r="D76" s="50"/>
      <c r="E76" s="50"/>
      <c r="J76" s="550"/>
      <c r="K76" s="365"/>
    </row>
    <row r="77" spans="1:11" s="456" customFormat="1">
      <c r="B77" s="389"/>
      <c r="C77" s="388"/>
      <c r="D77" s="50"/>
      <c r="E77" s="50"/>
      <c r="J77" s="550"/>
      <c r="K77" s="365"/>
    </row>
    <row r="78" spans="1:11" s="456" customFormat="1" ht="13.8">
      <c r="B78" s="680"/>
      <c r="C78" s="681"/>
      <c r="D78" s="682"/>
      <c r="E78" s="681"/>
      <c r="F78" s="463"/>
      <c r="J78" s="550"/>
    </row>
    <row r="79" spans="1:11" s="456" customFormat="1" ht="13.8">
      <c r="B79" s="457"/>
      <c r="C79" s="452"/>
      <c r="D79" s="451"/>
      <c r="E79" s="452"/>
      <c r="F79" s="452"/>
      <c r="J79" s="550"/>
    </row>
    <row r="80" spans="1:11" s="456" customFormat="1">
      <c r="B80" s="458"/>
      <c r="C80" s="459"/>
      <c r="D80" s="459"/>
      <c r="E80" s="459"/>
      <c r="F80" s="459"/>
      <c r="J80" s="550"/>
    </row>
    <row r="81" spans="2:11" s="456" customFormat="1">
      <c r="B81" s="458"/>
      <c r="C81" s="459"/>
      <c r="D81" s="459"/>
      <c r="E81" s="459"/>
      <c r="F81" s="459"/>
      <c r="J81" s="550"/>
    </row>
    <row r="82" spans="2:11" s="456" customFormat="1">
      <c r="B82" s="458"/>
      <c r="C82" s="459"/>
      <c r="D82" s="459"/>
      <c r="E82" s="460"/>
      <c r="F82" s="459"/>
    </row>
    <row r="83" spans="2:11" s="456" customFormat="1">
      <c r="B83" s="458"/>
      <c r="C83" s="459"/>
      <c r="D83" s="459"/>
      <c r="E83" s="459"/>
      <c r="F83" s="459"/>
    </row>
    <row r="84" spans="2:11" s="456" customFormat="1">
      <c r="B84" s="389"/>
      <c r="C84" s="459"/>
      <c r="D84" s="459"/>
      <c r="E84" s="459"/>
      <c r="F84" s="459"/>
    </row>
    <row r="85" spans="2:11" s="456" customFormat="1">
      <c r="B85" s="389"/>
      <c r="C85" s="459"/>
      <c r="D85" s="459"/>
      <c r="E85" s="459"/>
      <c r="F85" s="459"/>
    </row>
    <row r="86" spans="2:11" s="456" customFormat="1">
      <c r="B86" s="389"/>
      <c r="C86" s="459"/>
      <c r="D86" s="459"/>
      <c r="E86" s="459"/>
      <c r="F86" s="459"/>
    </row>
    <row r="87" spans="2:11" s="456" customFormat="1">
      <c r="B87" s="258"/>
      <c r="C87" s="459"/>
      <c r="D87" s="459"/>
      <c r="E87" s="459"/>
      <c r="F87" s="459"/>
    </row>
    <row r="88" spans="2:11" s="456" customFormat="1">
      <c r="B88" s="389"/>
      <c r="C88" s="459"/>
      <c r="D88" s="459"/>
      <c r="E88" s="459"/>
      <c r="F88" s="459"/>
      <c r="G88" s="453"/>
      <c r="H88" s="459"/>
      <c r="I88" s="459"/>
    </row>
    <row r="89" spans="2:11" s="456" customFormat="1">
      <c r="B89" s="258"/>
      <c r="C89" s="459"/>
      <c r="D89" s="459"/>
      <c r="E89" s="459"/>
      <c r="F89" s="459"/>
      <c r="G89" s="453"/>
      <c r="H89" s="459"/>
      <c r="I89" s="459"/>
    </row>
    <row r="90" spans="2:11" s="456" customFormat="1">
      <c r="B90" s="30"/>
      <c r="C90" s="459"/>
      <c r="D90" s="459"/>
      <c r="E90" s="459"/>
      <c r="F90" s="459"/>
      <c r="G90" s="453"/>
      <c r="H90" s="459"/>
      <c r="I90" s="459"/>
    </row>
    <row r="91" spans="2:11" s="456" customFormat="1">
      <c r="B91" s="30"/>
      <c r="C91" s="459"/>
      <c r="D91" s="459"/>
      <c r="E91" s="459"/>
      <c r="F91" s="459"/>
      <c r="G91" s="453"/>
      <c r="H91" s="459"/>
      <c r="I91" s="459"/>
    </row>
    <row r="92" spans="2:11" s="456" customFormat="1">
      <c r="B92" s="30"/>
      <c r="C92" s="459"/>
      <c r="D92" s="459"/>
      <c r="E92" s="459"/>
      <c r="F92" s="459"/>
      <c r="G92" s="453"/>
      <c r="H92" s="459"/>
      <c r="I92" s="459"/>
    </row>
    <row r="93" spans="2:11" s="456" customFormat="1">
      <c r="B93" s="455"/>
      <c r="C93" s="459"/>
      <c r="D93" s="459"/>
      <c r="E93" s="459"/>
      <c r="F93" s="459"/>
      <c r="G93" s="453"/>
      <c r="H93" s="459"/>
      <c r="I93" s="459"/>
    </row>
    <row r="94" spans="2:11" s="456" customFormat="1">
      <c r="D94" s="459"/>
      <c r="E94" s="459"/>
      <c r="G94" s="459"/>
      <c r="H94" s="459"/>
      <c r="I94" s="459"/>
    </row>
    <row r="95" spans="2:11">
      <c r="G95" s="456"/>
      <c r="H95" s="461"/>
      <c r="I95" s="459"/>
      <c r="J95" s="456"/>
      <c r="K95" s="456"/>
    </row>
    <row r="96" spans="2:11">
      <c r="J96" s="456"/>
      <c r="K96" s="456"/>
    </row>
  </sheetData>
  <mergeCells count="6">
    <mergeCell ref="J39:K39"/>
    <mergeCell ref="A5:B5"/>
    <mergeCell ref="F41:H41"/>
    <mergeCell ref="C41:E41"/>
    <mergeCell ref="D61:D64"/>
    <mergeCell ref="E61:E64"/>
  </mergeCells>
  <printOptions horizontalCentered="1"/>
  <pageMargins left="0.75" right="0.75" top="1.25" bottom="0.75" header="0.5" footer="0.25"/>
  <pageSetup scale="49" orientation="landscape" r:id="rId1"/>
  <headerFooter alignWithMargins="0">
    <oddHeader xml:space="preserve">&amp;RSettlement Exhibit JRD-2
Page &amp;P of &amp;N
</oddHeader>
  </headerFooter>
  <rowBreaks count="1" manualBreakCount="1">
    <brk id="37" max="11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B3:Q50"/>
  <sheetViews>
    <sheetView zoomScale="130" zoomScaleNormal="130" workbookViewId="0">
      <selection activeCell="C40" sqref="C40"/>
    </sheetView>
  </sheetViews>
  <sheetFormatPr defaultColWidth="8.88671875" defaultRowHeight="13.2"/>
  <cols>
    <col min="1" max="1" width="8.88671875" style="2"/>
    <col min="2" max="2" width="18.5546875" style="2" customWidth="1"/>
    <col min="3" max="3" width="15.44140625" style="2" customWidth="1"/>
    <col min="4" max="4" width="1.5546875" style="2" customWidth="1"/>
    <col min="5" max="5" width="12.6640625" style="2" customWidth="1"/>
    <col min="6" max="6" width="1.6640625" style="2" customWidth="1"/>
    <col min="7" max="7" width="13.6640625" style="2" customWidth="1"/>
    <col min="8" max="8" width="1.5546875" style="2" customWidth="1"/>
    <col min="9" max="9" width="13.5546875" style="2" customWidth="1"/>
    <col min="10" max="10" width="1.44140625" style="2" customWidth="1"/>
    <col min="11" max="11" width="14.88671875" style="2" customWidth="1"/>
    <col min="12" max="12" width="1.88671875" style="2" customWidth="1"/>
    <col min="13" max="13" width="14" style="2" customWidth="1"/>
    <col min="14" max="14" width="1.5546875" style="2" customWidth="1"/>
    <col min="15" max="15" width="15.109375" style="2" customWidth="1"/>
    <col min="16" max="16" width="1.88671875" style="2" customWidth="1"/>
    <col min="17" max="17" width="14.6640625" style="2" customWidth="1"/>
    <col min="18" max="16384" width="8.88671875" style="2"/>
  </cols>
  <sheetData>
    <row r="3" spans="2:15">
      <c r="C3" s="625" t="s">
        <v>283</v>
      </c>
      <c r="O3" s="2" t="s">
        <v>177</v>
      </c>
    </row>
    <row r="4" spans="2:15">
      <c r="C4" s="625"/>
    </row>
    <row r="5" spans="2:15">
      <c r="C5" s="579">
        <v>2018</v>
      </c>
      <c r="D5" s="578"/>
      <c r="E5" s="579">
        <v>2016</v>
      </c>
      <c r="F5" s="578"/>
      <c r="G5" s="579">
        <v>2016</v>
      </c>
      <c r="H5" s="578"/>
      <c r="I5" s="613" t="s">
        <v>308</v>
      </c>
      <c r="J5" s="607"/>
      <c r="K5" s="580">
        <v>2016</v>
      </c>
      <c r="L5" s="581"/>
      <c r="M5" s="580">
        <v>2016</v>
      </c>
      <c r="N5" s="579"/>
      <c r="O5" s="618" t="s">
        <v>5</v>
      </c>
    </row>
    <row r="6" spans="2:15">
      <c r="C6" s="593" t="s">
        <v>174</v>
      </c>
      <c r="D6" s="578"/>
      <c r="E6" s="593" t="s">
        <v>175</v>
      </c>
      <c r="F6" s="578"/>
      <c r="G6" s="579" t="s">
        <v>166</v>
      </c>
      <c r="H6" s="578"/>
      <c r="I6" s="613" t="s">
        <v>173</v>
      </c>
      <c r="J6" s="614"/>
      <c r="K6" s="612" t="s">
        <v>176</v>
      </c>
      <c r="L6" s="615"/>
      <c r="M6" s="582" t="s">
        <v>167</v>
      </c>
      <c r="N6" s="608"/>
      <c r="O6" s="624" t="s">
        <v>168</v>
      </c>
    </row>
    <row r="7" spans="2:15">
      <c r="B7" s="2" t="s">
        <v>1</v>
      </c>
      <c r="C7" s="789">
        <f>'Schedule E'!B17</f>
        <v>15344322</v>
      </c>
      <c r="D7" s="584"/>
      <c r="E7" s="583">
        <f>G20</f>
        <v>5308675.3010104382</v>
      </c>
      <c r="F7" s="584"/>
      <c r="G7" s="583">
        <f>I20</f>
        <v>35512.444288813305</v>
      </c>
      <c r="H7" s="584"/>
      <c r="I7" s="616">
        <f>K20+M20</f>
        <v>475842.89210177539</v>
      </c>
      <c r="J7" s="585"/>
      <c r="K7" s="616">
        <f>O20</f>
        <v>-36545.76448675659</v>
      </c>
      <c r="L7" s="610"/>
      <c r="M7" s="745">
        <f>+'[17]Schedule A'!$D$13</f>
        <v>-1752244.7423948273</v>
      </c>
      <c r="N7" s="619"/>
      <c r="O7" s="792">
        <f t="shared" ref="O7:O13" si="0">SUM(C7:M7)</f>
        <v>19375562.130519442</v>
      </c>
    </row>
    <row r="8" spans="2:15">
      <c r="B8" s="2" t="s">
        <v>169</v>
      </c>
      <c r="C8" s="790">
        <f>'Schedule E'!B19+0.1</f>
        <v>479371.21504085965</v>
      </c>
      <c r="D8" s="584"/>
      <c r="E8" s="586">
        <f>G22</f>
        <v>461921.97138858988</v>
      </c>
      <c r="F8" s="584"/>
      <c r="G8" s="586">
        <f>I22</f>
        <v>3090.0323234298817</v>
      </c>
      <c r="H8" s="584"/>
      <c r="I8" s="617">
        <f>K22+M22</f>
        <v>41110.851915757623</v>
      </c>
      <c r="J8" s="586"/>
      <c r="K8" s="617">
        <f>O22</f>
        <v>-3179.9442648927093</v>
      </c>
      <c r="L8" s="610"/>
      <c r="M8" s="746">
        <f>+'[17]Schedule A'!$D$15</f>
        <v>-824091.1248725797</v>
      </c>
      <c r="N8" s="620"/>
      <c r="O8" s="792">
        <f t="shared" si="0"/>
        <v>158223.00153116463</v>
      </c>
    </row>
    <row r="9" spans="2:15">
      <c r="B9" s="2" t="s">
        <v>170</v>
      </c>
      <c r="C9" s="790">
        <f>'Schedule E'!B21+0.1</f>
        <v>11907700.707554543</v>
      </c>
      <c r="D9" s="584"/>
      <c r="E9" s="586">
        <f>G24</f>
        <v>4564632.7402825439</v>
      </c>
      <c r="F9" s="584"/>
      <c r="G9" s="586">
        <f>I24</f>
        <v>30535.163048552466</v>
      </c>
      <c r="H9" s="584"/>
      <c r="I9" s="587">
        <f>K24+M24</f>
        <v>487554.06246286666</v>
      </c>
      <c r="J9" s="587"/>
      <c r="K9" s="617">
        <f>O24</f>
        <v>-31423.657247063602</v>
      </c>
      <c r="L9" s="610"/>
      <c r="M9" s="746">
        <f>+'[17]Schedule A'!$D$17</f>
        <v>452923.72695386969</v>
      </c>
      <c r="N9" s="621"/>
      <c r="O9" s="792">
        <f t="shared" si="0"/>
        <v>17411922.743055314</v>
      </c>
    </row>
    <row r="10" spans="2:15">
      <c r="B10" s="2" t="s">
        <v>2</v>
      </c>
      <c r="C10" s="790">
        <f>'Schedule E'!B23</f>
        <v>2700055.6085242294</v>
      </c>
      <c r="D10" s="584"/>
      <c r="E10" s="586">
        <f>G26</f>
        <v>610365.85144504602</v>
      </c>
      <c r="F10" s="584"/>
      <c r="G10" s="586">
        <f>I26</f>
        <v>4083.0493609414434</v>
      </c>
      <c r="H10" s="584"/>
      <c r="I10" s="617">
        <f>K26+M26</f>
        <v>51447.426265350892</v>
      </c>
      <c r="J10" s="586"/>
      <c r="K10" s="617">
        <f>O26</f>
        <v>-4201.8555275783383</v>
      </c>
      <c r="L10" s="610"/>
      <c r="M10" s="746">
        <f>+'[17]Schedule A'!$D$19</f>
        <v>-206055.64245330449</v>
      </c>
      <c r="N10" s="620"/>
      <c r="O10" s="792">
        <f t="shared" si="0"/>
        <v>3155694.4376146854</v>
      </c>
    </row>
    <row r="11" spans="2:15">
      <c r="B11" s="640" t="s">
        <v>178</v>
      </c>
      <c r="C11" s="790">
        <f>'Schedule E'!B25</f>
        <v>77809.45031093838</v>
      </c>
      <c r="D11" s="584"/>
      <c r="E11" s="586">
        <f>G28</f>
        <v>89739.135873381631</v>
      </c>
      <c r="F11" s="584"/>
      <c r="G11" s="586">
        <f>I28</f>
        <v>600.31097826290772</v>
      </c>
      <c r="H11" s="584"/>
      <c r="I11" s="617">
        <f>K28+M28</f>
        <v>6714.0318204894138</v>
      </c>
      <c r="J11" s="586"/>
      <c r="K11" s="617">
        <f>O28</f>
        <v>-617.77847370876634</v>
      </c>
      <c r="L11" s="610"/>
      <c r="M11" s="746">
        <f>+'[17]Schedule A'!$D$21</f>
        <v>118889.64811151556</v>
      </c>
      <c r="N11" s="620"/>
      <c r="O11" s="797">
        <f t="shared" si="0"/>
        <v>293134.79862087913</v>
      </c>
    </row>
    <row r="12" spans="2:15">
      <c r="B12" s="2" t="s">
        <v>171</v>
      </c>
      <c r="C12" s="790">
        <f>'Schedule E'!B27</f>
        <v>0</v>
      </c>
      <c r="D12" s="584"/>
      <c r="E12" s="586">
        <f>G30</f>
        <v>0</v>
      </c>
      <c r="F12" s="584"/>
      <c r="G12" s="586">
        <f>I30</f>
        <v>0</v>
      </c>
      <c r="H12" s="584"/>
      <c r="I12" s="586">
        <f>M30+Q30</f>
        <v>0</v>
      </c>
      <c r="J12" s="586"/>
      <c r="K12" s="586">
        <f>O30</f>
        <v>0</v>
      </c>
      <c r="L12" s="610"/>
      <c r="M12" s="746">
        <f>+'[17]Schedule A'!$D$23</f>
        <v>0</v>
      </c>
      <c r="N12" s="620"/>
      <c r="O12" s="792">
        <f t="shared" si="0"/>
        <v>0</v>
      </c>
    </row>
    <row r="13" spans="2:15">
      <c r="B13" s="2" t="s">
        <v>3</v>
      </c>
      <c r="C13" s="791">
        <f>'Schedule E'!B29</f>
        <v>0</v>
      </c>
      <c r="D13" s="589"/>
      <c r="E13" s="588">
        <f>G32</f>
        <v>0</v>
      </c>
      <c r="F13" s="589"/>
      <c r="G13" s="588">
        <f>I32</f>
        <v>0</v>
      </c>
      <c r="H13" s="589"/>
      <c r="I13" s="590">
        <f>M32+Q32</f>
        <v>0</v>
      </c>
      <c r="J13" s="590"/>
      <c r="K13" s="590">
        <f>O32</f>
        <v>0</v>
      </c>
      <c r="L13" s="611"/>
      <c r="M13" s="747">
        <f>+'[17]Schedule A'!$D$25</f>
        <v>0</v>
      </c>
      <c r="N13" s="622"/>
      <c r="O13" s="793">
        <f t="shared" si="0"/>
        <v>0</v>
      </c>
    </row>
    <row r="14" spans="2:15">
      <c r="B14" s="2" t="s">
        <v>87</v>
      </c>
      <c r="C14" s="591">
        <f>ROUNDDOWN(SUM(C7:C13),0)</f>
        <v>30509258</v>
      </c>
      <c r="D14" s="592"/>
      <c r="E14" s="591">
        <f t="shared" ref="E14:I14" si="1">SUM(E7:E13)</f>
        <v>11035334.999999998</v>
      </c>
      <c r="F14" s="592"/>
      <c r="G14" s="780">
        <f t="shared" si="1"/>
        <v>73821</v>
      </c>
      <c r="H14" s="781"/>
      <c r="I14" s="780">
        <f t="shared" si="1"/>
        <v>1062669.2645662399</v>
      </c>
      <c r="J14" s="609"/>
      <c r="K14" s="609">
        <f>SUM(K7:K13)</f>
        <v>-75969</v>
      </c>
      <c r="L14" s="591"/>
      <c r="M14" s="782">
        <f>SUM(M7:M13)</f>
        <v>-2210578.1346553261</v>
      </c>
      <c r="N14" s="609"/>
      <c r="O14" s="623">
        <f>SUM(O7:O13)</f>
        <v>40394537.111341484</v>
      </c>
    </row>
    <row r="18" spans="2:17">
      <c r="N18" s="66"/>
      <c r="O18" s="66"/>
    </row>
    <row r="19" spans="2:17" ht="39.6">
      <c r="B19" s="594" t="s">
        <v>117</v>
      </c>
      <c r="C19" s="601" t="s">
        <v>284</v>
      </c>
      <c r="D19" s="578"/>
      <c r="E19" s="595" t="s">
        <v>121</v>
      </c>
      <c r="F19" s="578"/>
      <c r="G19" s="605" t="s">
        <v>285</v>
      </c>
      <c r="H19" s="606"/>
      <c r="I19" s="605" t="s">
        <v>268</v>
      </c>
      <c r="J19" s="438"/>
      <c r="K19" s="975" t="s">
        <v>381</v>
      </c>
      <c r="L19" s="438"/>
      <c r="M19" s="975" t="s">
        <v>382</v>
      </c>
      <c r="N19" s="438"/>
      <c r="O19" s="605" t="s">
        <v>286</v>
      </c>
      <c r="P19" s="664"/>
      <c r="Q19" s="664"/>
    </row>
    <row r="20" spans="2:17">
      <c r="B20" s="596" t="s">
        <v>1</v>
      </c>
      <c r="C20" s="979">
        <f>+'[17]Schedule I'!$C$7</f>
        <v>15928385.195424639</v>
      </c>
      <c r="D20" s="602"/>
      <c r="E20" s="982">
        <f>C20/C33</f>
        <v>0.48106154466633216</v>
      </c>
      <c r="G20" s="971">
        <f>$G$33*E20</f>
        <v>5308675.3010104382</v>
      </c>
      <c r="H20" s="584"/>
      <c r="I20" s="971">
        <f>$I$33*E20</f>
        <v>35512.444288813305</v>
      </c>
      <c r="J20" s="584"/>
      <c r="K20" s="971">
        <f>'EM&amp;V - Program Year 2016 '!K70</f>
        <v>239819.70253840592</v>
      </c>
      <c r="L20" s="584"/>
      <c r="M20" s="971">
        <f>'EM&amp;V - Program Year 2017'!K69</f>
        <v>236023.18956336947</v>
      </c>
      <c r="N20" s="584"/>
      <c r="O20" s="984">
        <f>$O$33*E20</f>
        <v>-36545.76448675659</v>
      </c>
      <c r="P20" s="610"/>
      <c r="Q20" s="666"/>
    </row>
    <row r="21" spans="2:17">
      <c r="B21" s="598"/>
      <c r="C21" s="639"/>
      <c r="D21" s="603"/>
      <c r="E21" s="597"/>
      <c r="G21" s="785"/>
      <c r="H21" s="584"/>
      <c r="I21" s="785"/>
      <c r="J21" s="584"/>
      <c r="K21" s="786"/>
      <c r="L21" s="584"/>
      <c r="M21" s="786"/>
      <c r="N21" s="584"/>
      <c r="O21" s="795"/>
      <c r="P21" s="610"/>
      <c r="Q21" s="666"/>
    </row>
    <row r="22" spans="2:17">
      <c r="B22" s="598" t="s">
        <v>118</v>
      </c>
      <c r="C22" s="980">
        <f>+'[17]Schedule I'!$C$8</f>
        <v>1385971.2024781285</v>
      </c>
      <c r="D22" s="603"/>
      <c r="E22" s="982">
        <f>C22/C33</f>
        <v>4.185844574619528E-2</v>
      </c>
      <c r="G22" s="972">
        <f>$G$33*E22</f>
        <v>461921.97138858988</v>
      </c>
      <c r="H22" s="584"/>
      <c r="I22" s="972">
        <f>$I$33*E22</f>
        <v>3090.0323234298817</v>
      </c>
      <c r="J22" s="584"/>
      <c r="K22" s="972">
        <f>'EM&amp;V - Program Year 2016 '!F70</f>
        <v>28900.88539776329</v>
      </c>
      <c r="L22" s="584"/>
      <c r="M22" s="972">
        <f>'EM&amp;V - Program Year 2017'!F69</f>
        <v>12209.966517994333</v>
      </c>
      <c r="N22" s="584"/>
      <c r="O22" s="981">
        <f>$O$33*E22</f>
        <v>-3179.9442648927093</v>
      </c>
      <c r="P22" s="610"/>
      <c r="Q22" s="666"/>
    </row>
    <row r="23" spans="2:17">
      <c r="B23" s="598"/>
      <c r="C23" s="639"/>
      <c r="D23" s="603"/>
      <c r="E23" s="597"/>
      <c r="G23" s="785"/>
      <c r="H23" s="584"/>
      <c r="I23" s="785"/>
      <c r="J23" s="584"/>
      <c r="K23" s="786"/>
      <c r="L23" s="584"/>
      <c r="M23" s="786"/>
      <c r="N23" s="584"/>
      <c r="O23" s="795"/>
      <c r="P23" s="610"/>
      <c r="Q23" s="666"/>
    </row>
    <row r="24" spans="2:17">
      <c r="B24" s="357" t="s">
        <v>62</v>
      </c>
      <c r="C24" s="980">
        <f>+'[17]Schedule I'!$C$9</f>
        <v>13695926.844316168</v>
      </c>
      <c r="D24" s="603"/>
      <c r="E24" s="982">
        <f>C24/C33</f>
        <v>0.4136378950238071</v>
      </c>
      <c r="G24" s="972">
        <f>$G$33*E24</f>
        <v>4564632.7402825439</v>
      </c>
      <c r="H24" s="584"/>
      <c r="I24" s="972">
        <f>$I$33*E24</f>
        <v>30535.163048552466</v>
      </c>
      <c r="J24" s="584"/>
      <c r="K24" s="972">
        <f>'EM&amp;V - Program Year 2016 '!G70</f>
        <v>231219.41139033734</v>
      </c>
      <c r="L24" s="584"/>
      <c r="M24" s="972">
        <f>'EM&amp;V - Program Year 2017'!G69</f>
        <v>256334.65107252929</v>
      </c>
      <c r="N24" s="584"/>
      <c r="O24" s="981">
        <f>$O$33*E24</f>
        <v>-31423.657247063602</v>
      </c>
      <c r="P24" s="610"/>
      <c r="Q24" s="666"/>
    </row>
    <row r="25" spans="2:17">
      <c r="B25" s="357"/>
      <c r="C25" s="639"/>
      <c r="D25" s="603"/>
      <c r="E25" s="597"/>
      <c r="G25" s="785"/>
      <c r="H25" s="584"/>
      <c r="I25" s="785"/>
      <c r="J25" s="584"/>
      <c r="K25" s="786"/>
      <c r="L25" s="584"/>
      <c r="M25" s="786"/>
      <c r="N25" s="584"/>
      <c r="O25" s="795"/>
      <c r="P25" s="610"/>
      <c r="Q25" s="666"/>
    </row>
    <row r="26" spans="2:17">
      <c r="B26" s="357" t="s">
        <v>2</v>
      </c>
      <c r="C26" s="980">
        <f>+'[17]Schedule I'!$C$10</f>
        <v>1831368.8143819117</v>
      </c>
      <c r="D26" s="603"/>
      <c r="E26" s="982">
        <f>C26/C33</f>
        <v>5.5310133443619611E-2</v>
      </c>
      <c r="G26" s="972">
        <f>$G$33*E26</f>
        <v>610365.85144504602</v>
      </c>
      <c r="H26" s="584"/>
      <c r="I26" s="972">
        <f>$I$33*E26</f>
        <v>4083.0493609414434</v>
      </c>
      <c r="J26" s="584"/>
      <c r="K26" s="972">
        <f>'EM&amp;V - Program Year 2016 '!H70</f>
        <v>24933.11602381468</v>
      </c>
      <c r="L26" s="584"/>
      <c r="M26" s="972">
        <f>'EM&amp;V - Program Year 2017'!H69</f>
        <v>26514.310241536208</v>
      </c>
      <c r="N26" s="584"/>
      <c r="O26" s="981">
        <f>$O$33*E26</f>
        <v>-4201.8555275783383</v>
      </c>
      <c r="P26" s="610"/>
      <c r="Q26" s="666"/>
    </row>
    <row r="27" spans="2:17">
      <c r="B27" s="357"/>
      <c r="C27" s="639"/>
      <c r="D27" s="603"/>
      <c r="E27" s="597"/>
      <c r="G27" s="785"/>
      <c r="H27" s="584"/>
      <c r="I27" s="785"/>
      <c r="J27" s="584"/>
      <c r="K27" s="786"/>
      <c r="L27" s="584"/>
      <c r="M27" s="786"/>
      <c r="N27" s="584"/>
      <c r="O27" s="795"/>
      <c r="P27" s="610"/>
      <c r="Q27" s="666"/>
    </row>
    <row r="28" spans="2:17" ht="26.4">
      <c r="B28" s="357" t="s">
        <v>172</v>
      </c>
      <c r="C28" s="981">
        <f>+'[17]Schedule I'!$C$11</f>
        <v>269257.28967143723</v>
      </c>
      <c r="D28" s="603"/>
      <c r="E28" s="982">
        <f>C28/C33</f>
        <v>8.1319811200458916E-3</v>
      </c>
      <c r="G28" s="981">
        <f>$G$33*E28</f>
        <v>89739.135873381631</v>
      </c>
      <c r="H28" s="584"/>
      <c r="I28" s="981">
        <f>$I$33*E28</f>
        <v>600.31097826290772</v>
      </c>
      <c r="J28" s="584"/>
      <c r="K28" s="972">
        <f>'EM&amp;V - Program Year 2016 '!I70</f>
        <v>6461.516932798696</v>
      </c>
      <c r="L28" s="584"/>
      <c r="M28" s="972">
        <f>'EM&amp;V - Program Year 2017'!I69</f>
        <v>252.51488769071773</v>
      </c>
      <c r="N28" s="584"/>
      <c r="O28" s="981">
        <f>$O$33*E28</f>
        <v>-617.77847370876634</v>
      </c>
      <c r="P28" s="610"/>
      <c r="Q28" s="666"/>
    </row>
    <row r="29" spans="2:17">
      <c r="B29" s="355"/>
      <c r="C29" s="485"/>
      <c r="D29" s="603"/>
      <c r="E29" s="597"/>
      <c r="G29" s="785"/>
      <c r="H29" s="584"/>
      <c r="I29" s="785"/>
      <c r="J29" s="584"/>
      <c r="K29" s="786"/>
      <c r="L29" s="584"/>
      <c r="M29" s="786"/>
      <c r="N29" s="584"/>
      <c r="O29" s="795"/>
      <c r="P29" s="610"/>
      <c r="Q29" s="666"/>
    </row>
    <row r="30" spans="2:17">
      <c r="B30" s="334" t="s">
        <v>22</v>
      </c>
      <c r="C30" s="485">
        <f>+'[17]Schedule I'!$C$12</f>
        <v>0</v>
      </c>
      <c r="D30" s="603"/>
      <c r="E30" s="597">
        <f>C30/C33</f>
        <v>0</v>
      </c>
      <c r="G30" s="785">
        <f>$G$33*E30</f>
        <v>0</v>
      </c>
      <c r="H30" s="584"/>
      <c r="I30" s="785">
        <f>$I$33*E30</f>
        <v>0</v>
      </c>
      <c r="J30" s="584"/>
      <c r="K30" s="786"/>
      <c r="L30" s="584"/>
      <c r="M30" s="786">
        <f>+'[17]Schedule A'!$H$23</f>
        <v>0</v>
      </c>
      <c r="N30" s="584"/>
      <c r="O30" s="785">
        <f>$O$33*E30</f>
        <v>0</v>
      </c>
      <c r="P30" s="610"/>
      <c r="Q30" s="666"/>
    </row>
    <row r="31" spans="2:17">
      <c r="B31" s="334"/>
      <c r="C31" s="485"/>
      <c r="D31" s="603"/>
      <c r="E31" s="597"/>
      <c r="G31" s="785"/>
      <c r="H31" s="584"/>
      <c r="I31" s="785"/>
      <c r="J31" s="584"/>
      <c r="K31" s="786"/>
      <c r="L31" s="584"/>
      <c r="M31" s="786"/>
      <c r="N31" s="584"/>
      <c r="O31" s="785"/>
      <c r="P31" s="610"/>
      <c r="Q31" s="666"/>
    </row>
    <row r="32" spans="2:17">
      <c r="B32" s="356" t="s">
        <v>3</v>
      </c>
      <c r="C32" s="486">
        <f>+'[17]Schedule I'!$C$13</f>
        <v>0</v>
      </c>
      <c r="D32" s="604"/>
      <c r="E32" s="597">
        <f>C32/C33</f>
        <v>0</v>
      </c>
      <c r="G32" s="787">
        <f>$G$33*E32</f>
        <v>0</v>
      </c>
      <c r="H32" s="584"/>
      <c r="I32" s="787">
        <f>$I$33*E32</f>
        <v>0</v>
      </c>
      <c r="J32" s="584"/>
      <c r="K32" s="788"/>
      <c r="L32" s="584"/>
      <c r="M32" s="788">
        <f>+'[17]Schedule A'!$H$25</f>
        <v>0</v>
      </c>
      <c r="N32" s="584"/>
      <c r="O32" s="787">
        <f>$O$33*E32</f>
        <v>0</v>
      </c>
      <c r="P32" s="610"/>
      <c r="Q32" s="666"/>
    </row>
    <row r="33" spans="2:17">
      <c r="B33" s="599" t="s">
        <v>5</v>
      </c>
      <c r="C33" s="983">
        <f>SUM(C20:C32)</f>
        <v>33110909.346272282</v>
      </c>
      <c r="D33" s="578"/>
      <c r="E33" s="600">
        <f>SUM(E20:E32)</f>
        <v>1</v>
      </c>
      <c r="F33" s="578"/>
      <c r="G33" s="783">
        <f>'Schedule H'!C6</f>
        <v>11035335</v>
      </c>
      <c r="H33" s="784"/>
      <c r="I33" s="783">
        <f>'Schedule H'!C7</f>
        <v>73821</v>
      </c>
      <c r="J33" s="781"/>
      <c r="K33" s="973">
        <f>SUM(K20:K28)</f>
        <v>531334.63228311995</v>
      </c>
      <c r="L33" s="840"/>
      <c r="M33" s="973">
        <f>SUM(M20:M32)</f>
        <v>531334.63228311995</v>
      </c>
      <c r="N33" s="781"/>
      <c r="O33" s="794">
        <f>'Schedule H'!C9</f>
        <v>-75969</v>
      </c>
      <c r="P33" s="827"/>
      <c r="Q33" s="828"/>
    </row>
    <row r="34" spans="2:17">
      <c r="N34" s="66"/>
      <c r="O34" s="66"/>
    </row>
    <row r="36" spans="2:17" ht="14.4">
      <c r="B36" s="974" t="s">
        <v>364</v>
      </c>
      <c r="C36" s="872"/>
      <c r="D36" s="872"/>
      <c r="E36" s="667"/>
      <c r="F36" s="66"/>
      <c r="G36" s="664"/>
      <c r="H36" s="66"/>
      <c r="I36" s="664"/>
      <c r="J36" s="664"/>
      <c r="K36" s="664"/>
      <c r="L36" s="664"/>
      <c r="M36" s="664"/>
      <c r="N36" s="66"/>
      <c r="O36" s="664"/>
    </row>
    <row r="37" spans="2:17" ht="8.25" customHeight="1">
      <c r="B37" s="458"/>
      <c r="C37" s="668"/>
      <c r="D37" s="669"/>
      <c r="E37" s="670"/>
      <c r="F37" s="66"/>
      <c r="G37" s="665"/>
      <c r="H37" s="66"/>
      <c r="I37" s="665"/>
      <c r="J37" s="66"/>
      <c r="K37" s="665"/>
      <c r="L37" s="66"/>
      <c r="M37" s="666"/>
      <c r="N37" s="66"/>
      <c r="O37" s="666"/>
    </row>
    <row r="38" spans="2:17">
      <c r="B38" s="974" t="s">
        <v>383</v>
      </c>
      <c r="C38" s="668"/>
      <c r="D38" s="669"/>
      <c r="E38" s="670"/>
      <c r="F38" s="66"/>
      <c r="G38" s="663"/>
      <c r="H38" s="66"/>
      <c r="I38" s="663"/>
      <c r="J38" s="66"/>
      <c r="K38" s="663"/>
      <c r="L38" s="66"/>
      <c r="M38" s="663"/>
      <c r="N38" s="66"/>
      <c r="O38" s="66"/>
    </row>
    <row r="39" spans="2:17">
      <c r="B39" s="458"/>
      <c r="C39" s="668"/>
      <c r="D39" s="669"/>
      <c r="E39" s="670"/>
      <c r="F39" s="66"/>
      <c r="G39" s="665"/>
      <c r="H39" s="66"/>
      <c r="I39" s="665"/>
      <c r="J39" s="66"/>
      <c r="K39" s="665"/>
      <c r="L39" s="66"/>
      <c r="M39" s="666"/>
      <c r="N39" s="66"/>
      <c r="O39" s="666"/>
    </row>
    <row r="40" spans="2:17">
      <c r="B40" s="458"/>
      <c r="C40" s="668"/>
      <c r="D40" s="669"/>
      <c r="E40" s="670"/>
      <c r="F40" s="66"/>
      <c r="G40" s="663"/>
      <c r="H40" s="66"/>
      <c r="I40" s="663"/>
      <c r="J40" s="66"/>
      <c r="K40" s="663"/>
      <c r="L40" s="66"/>
      <c r="M40" s="663"/>
      <c r="N40" s="66"/>
      <c r="O40" s="66"/>
    </row>
    <row r="41" spans="2:17">
      <c r="B41" s="389"/>
      <c r="C41" s="668"/>
      <c r="D41" s="669"/>
      <c r="E41" s="670"/>
      <c r="F41" s="66"/>
      <c r="G41" s="665"/>
      <c r="H41" s="66"/>
      <c r="I41" s="665"/>
      <c r="J41" s="66"/>
      <c r="K41" s="665"/>
      <c r="L41" s="66"/>
      <c r="M41" s="666"/>
      <c r="N41" s="66"/>
      <c r="O41" s="666"/>
    </row>
    <row r="42" spans="2:17">
      <c r="B42" s="389"/>
      <c r="C42" s="668"/>
      <c r="D42" s="669"/>
      <c r="E42" s="670"/>
      <c r="F42" s="66"/>
      <c r="G42" s="663"/>
      <c r="H42" s="66"/>
      <c r="I42" s="663"/>
      <c r="J42" s="66"/>
      <c r="K42" s="663"/>
      <c r="L42" s="66"/>
      <c r="M42" s="663"/>
      <c r="N42" s="66"/>
      <c r="O42" s="66"/>
    </row>
    <row r="43" spans="2:17">
      <c r="B43" s="389"/>
      <c r="C43" s="668"/>
      <c r="D43" s="669"/>
      <c r="E43" s="670"/>
      <c r="F43" s="66"/>
      <c r="G43" s="665"/>
      <c r="H43" s="66"/>
      <c r="I43" s="665"/>
      <c r="J43" s="66"/>
      <c r="K43" s="665"/>
      <c r="L43" s="66"/>
      <c r="M43" s="666"/>
      <c r="N43" s="66"/>
      <c r="O43" s="666"/>
    </row>
    <row r="44" spans="2:17">
      <c r="B44" s="389"/>
      <c r="C44" s="668"/>
      <c r="D44" s="669"/>
      <c r="E44" s="670"/>
      <c r="F44" s="66"/>
      <c r="G44" s="663"/>
      <c r="H44" s="66"/>
      <c r="I44" s="663"/>
      <c r="J44" s="66"/>
      <c r="K44" s="663"/>
      <c r="L44" s="66"/>
      <c r="M44" s="663"/>
      <c r="N44" s="66"/>
      <c r="O44" s="66"/>
    </row>
    <row r="45" spans="2:17">
      <c r="B45" s="389"/>
      <c r="C45" s="668"/>
      <c r="D45" s="669"/>
      <c r="E45" s="670"/>
      <c r="F45" s="66"/>
      <c r="G45" s="665"/>
      <c r="H45" s="66"/>
      <c r="I45" s="665"/>
      <c r="J45" s="66"/>
      <c r="K45" s="665"/>
      <c r="L45" s="66"/>
      <c r="M45" s="666"/>
      <c r="N45" s="66"/>
      <c r="O45" s="666"/>
    </row>
    <row r="46" spans="2:17">
      <c r="B46" s="258"/>
      <c r="C46" s="459"/>
      <c r="D46" s="669"/>
      <c r="E46" s="670"/>
      <c r="F46" s="66"/>
      <c r="G46" s="663"/>
      <c r="H46" s="66"/>
      <c r="I46" s="663"/>
      <c r="J46" s="66"/>
      <c r="K46" s="663"/>
      <c r="L46" s="66"/>
      <c r="M46" s="663"/>
      <c r="N46" s="66"/>
      <c r="O46" s="66"/>
    </row>
    <row r="47" spans="2:17">
      <c r="B47" s="30"/>
      <c r="C47" s="459"/>
      <c r="D47" s="669"/>
      <c r="E47" s="670"/>
      <c r="F47" s="66"/>
      <c r="G47" s="665"/>
      <c r="H47" s="66"/>
      <c r="I47" s="665"/>
      <c r="J47" s="66"/>
      <c r="K47" s="665"/>
      <c r="L47" s="66"/>
      <c r="M47" s="665"/>
      <c r="N47" s="66"/>
      <c r="O47" s="666"/>
    </row>
    <row r="48" spans="2:17">
      <c r="B48" s="30"/>
      <c r="C48" s="459"/>
      <c r="D48" s="669"/>
      <c r="E48" s="670"/>
      <c r="F48" s="66"/>
      <c r="G48" s="663"/>
      <c r="H48" s="66"/>
      <c r="I48" s="663"/>
      <c r="J48" s="66"/>
      <c r="K48" s="663"/>
      <c r="L48" s="66"/>
      <c r="M48" s="663"/>
      <c r="N48" s="66"/>
      <c r="O48" s="66"/>
    </row>
    <row r="49" spans="2:15">
      <c r="B49" s="30"/>
      <c r="C49" s="459"/>
      <c r="D49" s="669"/>
      <c r="E49" s="670"/>
      <c r="F49" s="66"/>
      <c r="G49" s="665"/>
      <c r="H49" s="66"/>
      <c r="I49" s="665"/>
      <c r="J49" s="66"/>
      <c r="K49" s="665"/>
      <c r="L49" s="66"/>
      <c r="M49" s="665"/>
      <c r="N49" s="66"/>
      <c r="O49" s="666"/>
    </row>
    <row r="50" spans="2:15">
      <c r="B50" s="455"/>
      <c r="C50" s="459"/>
      <c r="D50" s="66"/>
      <c r="E50" s="670"/>
      <c r="F50" s="66"/>
      <c r="G50" s="665"/>
      <c r="H50" s="66"/>
      <c r="I50" s="665"/>
      <c r="J50" s="66"/>
      <c r="K50" s="665"/>
      <c r="L50" s="66"/>
      <c r="M50" s="666"/>
      <c r="N50" s="66"/>
      <c r="O50" s="666"/>
    </row>
  </sheetData>
  <printOptions horizontalCentered="1"/>
  <pageMargins left="0.75" right="0.75" top="1.25" bottom="0.75" header="0.5" footer="0.25"/>
  <pageSetup scale="90" orientation="landscape" r:id="rId1"/>
  <headerFooter alignWithMargins="0">
    <oddHeader xml:space="preserve">&amp;RSettlement Exhibit JRD-2
Page &amp;P of &amp;N
</oddHeader>
  </headerFooter>
  <ignoredErrors>
    <ignoredError sqref="H10 J10" formula="1"/>
  </ignoredError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9EEE89-B825-4ABD-9EDC-263DBFC241EF}">
  <sheetPr>
    <pageSetUpPr fitToPage="1"/>
  </sheetPr>
  <dimension ref="B1:T75"/>
  <sheetViews>
    <sheetView topLeftCell="A2" workbookViewId="0">
      <selection activeCell="C40" sqref="C40"/>
    </sheetView>
  </sheetViews>
  <sheetFormatPr defaultColWidth="9.109375" defaultRowHeight="14.4"/>
  <cols>
    <col min="1" max="1" width="3.44140625" style="870" customWidth="1"/>
    <col min="2" max="2" width="11.6640625" style="870" bestFit="1" customWidth="1"/>
    <col min="3" max="3" width="7.33203125" style="871" customWidth="1"/>
    <col min="4" max="4" width="8.88671875" style="870" bestFit="1" customWidth="1"/>
    <col min="5" max="5" width="45.44140625" style="870" customWidth="1"/>
    <col min="6" max="6" width="16.5546875" style="872" customWidth="1"/>
    <col min="7" max="7" width="19.109375" style="872" customWidth="1"/>
    <col min="8" max="8" width="15.88671875" style="873" customWidth="1"/>
    <col min="9" max="9" width="17.5546875" style="873" customWidth="1"/>
    <col min="10" max="10" width="17.5546875" style="870" customWidth="1"/>
    <col min="11" max="11" width="14.109375" style="871" customWidth="1"/>
    <col min="12" max="12" width="17" style="873" customWidth="1"/>
    <col min="13" max="13" width="12.6640625" style="873" bestFit="1" customWidth="1"/>
    <col min="14" max="14" width="11.6640625" style="874" bestFit="1" customWidth="1"/>
    <col min="15" max="15" width="14.109375" style="874" bestFit="1" customWidth="1"/>
    <col min="16" max="16" width="15" style="874" bestFit="1" customWidth="1"/>
    <col min="17" max="18" width="10.88671875" style="874" customWidth="1"/>
    <col min="19" max="20" width="11.5546875" style="874" bestFit="1" customWidth="1"/>
    <col min="21" max="16384" width="9.109375" style="870"/>
  </cols>
  <sheetData>
    <row r="1" spans="2:20" hidden="1">
      <c r="B1" s="870" t="s">
        <v>319</v>
      </c>
    </row>
    <row r="5" spans="2:20" ht="22.5" customHeight="1">
      <c r="B5" s="875" t="s">
        <v>320</v>
      </c>
    </row>
    <row r="6" spans="2:20">
      <c r="B6" s="876" t="s">
        <v>321</v>
      </c>
      <c r="C6" s="877" t="s">
        <v>322</v>
      </c>
      <c r="D6" s="878" t="s">
        <v>147</v>
      </c>
      <c r="E6" s="878" t="s">
        <v>146</v>
      </c>
      <c r="F6" s="878" t="s">
        <v>25</v>
      </c>
      <c r="G6" s="878" t="s">
        <v>26</v>
      </c>
      <c r="H6" s="879" t="s">
        <v>323</v>
      </c>
      <c r="I6" s="879" t="s">
        <v>324</v>
      </c>
      <c r="J6" s="878" t="s">
        <v>325</v>
      </c>
      <c r="K6" s="877" t="s">
        <v>326</v>
      </c>
      <c r="L6" s="879" t="s">
        <v>327</v>
      </c>
      <c r="M6" s="879" t="s">
        <v>328</v>
      </c>
      <c r="N6" s="878" t="s">
        <v>329</v>
      </c>
      <c r="O6" s="878" t="s">
        <v>330</v>
      </c>
      <c r="P6" s="878" t="s">
        <v>331</v>
      </c>
      <c r="Q6" s="878" t="s">
        <v>332</v>
      </c>
      <c r="R6" s="880" t="s">
        <v>333</v>
      </c>
      <c r="S6" s="870"/>
      <c r="T6" s="870"/>
    </row>
    <row r="7" spans="2:20">
      <c r="B7" s="881" t="s">
        <v>319</v>
      </c>
      <c r="C7" s="882">
        <v>2016</v>
      </c>
      <c r="D7" s="883" t="s">
        <v>334</v>
      </c>
      <c r="E7" s="883" t="s">
        <v>335</v>
      </c>
      <c r="F7" s="884">
        <v>3920</v>
      </c>
      <c r="G7" s="884">
        <v>15413130</v>
      </c>
      <c r="H7" s="885">
        <v>2.7756142462649579E-2</v>
      </c>
      <c r="I7" s="885">
        <v>9.5902348053957226E-2</v>
      </c>
      <c r="J7" s="883" t="s">
        <v>336</v>
      </c>
      <c r="K7" s="882">
        <v>3</v>
      </c>
      <c r="L7" s="885">
        <v>7.3170731707317069E-2</v>
      </c>
      <c r="M7" s="885">
        <v>8.453653988063714E-2</v>
      </c>
      <c r="N7" s="886">
        <v>50956.238838337144</v>
      </c>
      <c r="O7" s="886">
        <v>38878.143825594139</v>
      </c>
      <c r="P7" s="887">
        <v>44917.191331965638</v>
      </c>
      <c r="Q7" s="886">
        <v>44917.191331955502</v>
      </c>
      <c r="R7" s="888">
        <v>0</v>
      </c>
      <c r="S7" s="870"/>
      <c r="T7" s="870"/>
    </row>
    <row r="8" spans="2:20">
      <c r="B8" s="889" t="s">
        <v>319</v>
      </c>
      <c r="C8" s="890">
        <v>2016</v>
      </c>
      <c r="D8" s="891" t="s">
        <v>334</v>
      </c>
      <c r="E8" s="891" t="s">
        <v>337</v>
      </c>
      <c r="F8" s="892">
        <v>1010</v>
      </c>
      <c r="G8" s="892">
        <v>8766540</v>
      </c>
      <c r="H8" s="893">
        <v>7.1514550732847126E-3</v>
      </c>
      <c r="I8" s="893">
        <v>5.454646592281634E-2</v>
      </c>
      <c r="J8" s="891" t="s">
        <v>336</v>
      </c>
      <c r="K8" s="890">
        <v>3</v>
      </c>
      <c r="L8" s="893">
        <v>7.3170731707317069E-2</v>
      </c>
      <c r="M8" s="893">
        <v>6.3858598815066697E-2</v>
      </c>
      <c r="N8" s="891">
        <v>28982.426413443354</v>
      </c>
      <c r="O8" s="891">
        <v>38878.143825594139</v>
      </c>
      <c r="P8" s="894">
        <v>33930.28511951874</v>
      </c>
      <c r="Q8" s="891">
        <v>33930.285119511085</v>
      </c>
      <c r="R8" s="895">
        <v>0</v>
      </c>
      <c r="S8" s="870"/>
      <c r="T8" s="870"/>
    </row>
    <row r="9" spans="2:20">
      <c r="B9" s="896" t="s">
        <v>319</v>
      </c>
      <c r="C9" s="882">
        <v>2016</v>
      </c>
      <c r="D9" s="886" t="s">
        <v>334</v>
      </c>
      <c r="E9" s="886" t="s">
        <v>338</v>
      </c>
      <c r="F9" s="884">
        <v>96940</v>
      </c>
      <c r="G9" s="884">
        <v>266590</v>
      </c>
      <c r="H9" s="885">
        <v>0.68639807406358422</v>
      </c>
      <c r="I9" s="885">
        <v>1.658755033384164E-3</v>
      </c>
      <c r="J9" s="886" t="s">
        <v>336</v>
      </c>
      <c r="K9" s="882">
        <v>3</v>
      </c>
      <c r="L9" s="885">
        <v>7.3170731707317069E-2</v>
      </c>
      <c r="M9" s="885">
        <v>3.7414743370350619E-2</v>
      </c>
      <c r="N9" s="886">
        <v>881.35399571094911</v>
      </c>
      <c r="O9" s="886">
        <v>38878.143825594139</v>
      </c>
      <c r="P9" s="887">
        <v>19879.748910652546</v>
      </c>
      <c r="Q9" s="886">
        <v>19879.748910648061</v>
      </c>
      <c r="R9" s="888">
        <v>0</v>
      </c>
      <c r="S9" s="870"/>
      <c r="T9" s="870"/>
    </row>
    <row r="10" spans="2:20">
      <c r="B10" s="889" t="s">
        <v>319</v>
      </c>
      <c r="C10" s="890">
        <v>2016</v>
      </c>
      <c r="D10" s="891" t="s">
        <v>334</v>
      </c>
      <c r="E10" s="891" t="s">
        <v>339</v>
      </c>
      <c r="F10" s="892">
        <v>11160</v>
      </c>
      <c r="G10" s="892">
        <v>65976650</v>
      </c>
      <c r="H10" s="893">
        <v>7.9020038235502368E-2</v>
      </c>
      <c r="I10" s="893">
        <v>0.41051464898655349</v>
      </c>
      <c r="J10" s="891" t="s">
        <v>336</v>
      </c>
      <c r="K10" s="890">
        <v>3</v>
      </c>
      <c r="L10" s="893">
        <v>7.3170731707317069E-2</v>
      </c>
      <c r="M10" s="893">
        <v>0.24184269034693529</v>
      </c>
      <c r="N10" s="891">
        <v>218120.65006610446</v>
      </c>
      <c r="O10" s="891">
        <v>38878.143825594139</v>
      </c>
      <c r="P10" s="894">
        <v>128499.39694584931</v>
      </c>
      <c r="Q10" s="891">
        <v>128499.39694582031</v>
      </c>
      <c r="R10" s="895">
        <v>0</v>
      </c>
      <c r="S10" s="870"/>
      <c r="T10" s="870"/>
    </row>
    <row r="11" spans="2:20">
      <c r="B11" s="896" t="s">
        <v>319</v>
      </c>
      <c r="C11" s="882">
        <v>2016</v>
      </c>
      <c r="D11" s="886" t="s">
        <v>334</v>
      </c>
      <c r="E11" s="886" t="s">
        <v>340</v>
      </c>
      <c r="F11" s="884">
        <v>440</v>
      </c>
      <c r="G11" s="884">
        <v>726180</v>
      </c>
      <c r="H11" s="885">
        <v>3.1154853784606672E-3</v>
      </c>
      <c r="I11" s="885">
        <v>4.5183792720766428E-3</v>
      </c>
      <c r="J11" s="886" t="s">
        <v>336</v>
      </c>
      <c r="K11" s="882">
        <v>3</v>
      </c>
      <c r="L11" s="885">
        <v>7.3170731707317069E-2</v>
      </c>
      <c r="M11" s="885">
        <v>3.8844555489696855E-2</v>
      </c>
      <c r="N11" s="886">
        <v>2400.7713890445143</v>
      </c>
      <c r="O11" s="886">
        <v>38878.143825594139</v>
      </c>
      <c r="P11" s="887">
        <v>20639.457607319328</v>
      </c>
      <c r="Q11" s="886">
        <v>20639.457607314671</v>
      </c>
      <c r="R11" s="888">
        <v>0</v>
      </c>
      <c r="S11" s="870"/>
      <c r="T11" s="870"/>
    </row>
    <row r="12" spans="2:20">
      <c r="B12" s="889" t="s">
        <v>319</v>
      </c>
      <c r="C12" s="890">
        <v>2016</v>
      </c>
      <c r="D12" s="891" t="s">
        <v>334</v>
      </c>
      <c r="E12" s="891" t="s">
        <v>341</v>
      </c>
      <c r="F12" s="892">
        <v>1420</v>
      </c>
      <c r="G12" s="892">
        <v>1717070</v>
      </c>
      <c r="H12" s="893">
        <v>1.0054520994123062E-2</v>
      </c>
      <c r="I12" s="893">
        <v>1.0683815991496103E-2</v>
      </c>
      <c r="J12" s="891" t="s">
        <v>336</v>
      </c>
      <c r="K12" s="890">
        <v>3</v>
      </c>
      <c r="L12" s="893">
        <v>7.3170731707317069E-2</v>
      </c>
      <c r="M12" s="893">
        <v>4.1927273849406588E-2</v>
      </c>
      <c r="N12" s="891">
        <v>5676.6814412220983</v>
      </c>
      <c r="O12" s="891">
        <v>38878.143825594139</v>
      </c>
      <c r="P12" s="894">
        <v>22277.412633408119</v>
      </c>
      <c r="Q12" s="891">
        <v>22277.412633403092</v>
      </c>
      <c r="R12" s="895">
        <v>0</v>
      </c>
      <c r="S12" s="870"/>
      <c r="T12" s="870"/>
    </row>
    <row r="13" spans="2:20">
      <c r="B13" s="896" t="s">
        <v>319</v>
      </c>
      <c r="C13" s="882">
        <v>2016</v>
      </c>
      <c r="D13" s="886" t="s">
        <v>334</v>
      </c>
      <c r="E13" s="886" t="s">
        <v>192</v>
      </c>
      <c r="F13" s="884">
        <v>1050</v>
      </c>
      <c r="G13" s="884">
        <v>4050000</v>
      </c>
      <c r="H13" s="885">
        <v>7.4346810167811375E-3</v>
      </c>
      <c r="I13" s="885">
        <v>2.5199586950770337E-2</v>
      </c>
      <c r="J13" s="886" t="s">
        <v>342</v>
      </c>
      <c r="K13" s="882">
        <v>1</v>
      </c>
      <c r="L13" s="885">
        <v>2.4390243902439025E-2</v>
      </c>
      <c r="M13" s="885">
        <v>2.4794915426604683E-2</v>
      </c>
      <c r="N13" s="886">
        <v>13389.413266174064</v>
      </c>
      <c r="O13" s="886">
        <v>12959.381275198048</v>
      </c>
      <c r="P13" s="887">
        <v>13174.397270686057</v>
      </c>
      <c r="Q13" s="886">
        <v>13174.397270683085</v>
      </c>
      <c r="R13" s="888">
        <v>0</v>
      </c>
      <c r="S13" s="870"/>
      <c r="T13" s="870"/>
    </row>
    <row r="14" spans="2:20">
      <c r="B14" s="889" t="s">
        <v>319</v>
      </c>
      <c r="C14" s="890">
        <v>2016</v>
      </c>
      <c r="D14" s="891" t="s">
        <v>334</v>
      </c>
      <c r="E14" s="891" t="s">
        <v>343</v>
      </c>
      <c r="F14" s="892">
        <v>570</v>
      </c>
      <c r="G14" s="892">
        <v>1038920</v>
      </c>
      <c r="H14" s="893">
        <v>4.0359696948240459E-3</v>
      </c>
      <c r="I14" s="893">
        <v>6.464285154294893E-3</v>
      </c>
      <c r="J14" s="891" t="s">
        <v>342</v>
      </c>
      <c r="K14" s="890">
        <v>1</v>
      </c>
      <c r="L14" s="893">
        <v>2.4390243902439025E-2</v>
      </c>
      <c r="M14" s="893">
        <v>1.5427264528366959E-2</v>
      </c>
      <c r="N14" s="891">
        <v>3434.6985754305083</v>
      </c>
      <c r="O14" s="891">
        <v>12959.381275198048</v>
      </c>
      <c r="P14" s="894">
        <v>8197.0399253142787</v>
      </c>
      <c r="Q14" s="891">
        <v>8197.0399253124287</v>
      </c>
      <c r="R14" s="895">
        <v>0</v>
      </c>
      <c r="S14" s="870"/>
      <c r="T14" s="870"/>
    </row>
    <row r="15" spans="2:20">
      <c r="B15" s="896" t="s">
        <v>319</v>
      </c>
      <c r="C15" s="882">
        <v>2016</v>
      </c>
      <c r="D15" s="886" t="s">
        <v>344</v>
      </c>
      <c r="E15" s="886" t="s">
        <v>211</v>
      </c>
      <c r="F15" s="884">
        <v>1260</v>
      </c>
      <c r="G15" s="884">
        <v>2353610</v>
      </c>
      <c r="H15" s="885">
        <v>8.9216172201373647E-3</v>
      </c>
      <c r="I15" s="885">
        <v>1.464444440572903E-2</v>
      </c>
      <c r="J15" s="886" t="s">
        <v>342</v>
      </c>
      <c r="K15" s="882">
        <v>1</v>
      </c>
      <c r="L15" s="885">
        <v>2.4390243902439025E-2</v>
      </c>
      <c r="M15" s="885">
        <v>1.9517344154084029E-2</v>
      </c>
      <c r="N15" s="886">
        <v>7781.1004833086272</v>
      </c>
      <c r="O15" s="886">
        <v>12959.381275198048</v>
      </c>
      <c r="P15" s="887">
        <v>10370.240879253339</v>
      </c>
      <c r="Q15" s="886">
        <v>10370.240879250998</v>
      </c>
      <c r="R15" s="888">
        <v>0</v>
      </c>
      <c r="S15" s="870"/>
      <c r="T15" s="870"/>
    </row>
    <row r="16" spans="2:20">
      <c r="B16" s="889" t="s">
        <v>319</v>
      </c>
      <c r="C16" s="890">
        <v>2016</v>
      </c>
      <c r="D16" s="891" t="s">
        <v>344</v>
      </c>
      <c r="E16" s="891" t="s">
        <v>189</v>
      </c>
      <c r="F16" s="892">
        <v>1160</v>
      </c>
      <c r="G16" s="892">
        <v>3125760</v>
      </c>
      <c r="H16" s="893">
        <v>8.2135523613963042E-3</v>
      </c>
      <c r="I16" s="893">
        <v>1.9448854544997504E-2</v>
      </c>
      <c r="J16" s="891" t="s">
        <v>342</v>
      </c>
      <c r="K16" s="890">
        <v>1</v>
      </c>
      <c r="L16" s="893">
        <v>2.4390243902439025E-2</v>
      </c>
      <c r="M16" s="893">
        <v>2.1919549223718263E-2</v>
      </c>
      <c r="N16" s="891">
        <v>10333.849977994134</v>
      </c>
      <c r="O16" s="891">
        <v>12959.381275198048</v>
      </c>
      <c r="P16" s="894">
        <v>11646.615626596091</v>
      </c>
      <c r="Q16" s="891">
        <v>11646.615626593462</v>
      </c>
      <c r="R16" s="895">
        <v>0</v>
      </c>
      <c r="S16" s="870"/>
      <c r="T16" s="870"/>
    </row>
    <row r="17" spans="2:20">
      <c r="B17" s="896" t="s">
        <v>319</v>
      </c>
      <c r="C17" s="882">
        <v>2016</v>
      </c>
      <c r="D17" s="886" t="s">
        <v>344</v>
      </c>
      <c r="E17" s="886" t="s">
        <v>345</v>
      </c>
      <c r="F17" s="884">
        <v>0</v>
      </c>
      <c r="G17" s="884">
        <v>0</v>
      </c>
      <c r="H17" s="885">
        <v>0</v>
      </c>
      <c r="I17" s="885">
        <v>0</v>
      </c>
      <c r="J17" s="886" t="s">
        <v>336</v>
      </c>
      <c r="K17" s="882">
        <v>3</v>
      </c>
      <c r="L17" s="885">
        <v>7.3170731707317069E-2</v>
      </c>
      <c r="M17" s="885">
        <v>3.6585365853658534E-2</v>
      </c>
      <c r="N17" s="886">
        <v>0</v>
      </c>
      <c r="O17" s="886">
        <v>38878.143825594139</v>
      </c>
      <c r="P17" s="887">
        <v>19439.07191279707</v>
      </c>
      <c r="Q17" s="886">
        <v>19439.071912792682</v>
      </c>
      <c r="R17" s="888">
        <v>0</v>
      </c>
      <c r="S17" s="870"/>
      <c r="T17" s="870"/>
    </row>
    <row r="18" spans="2:20">
      <c r="B18" s="889" t="s">
        <v>319</v>
      </c>
      <c r="C18" s="890">
        <v>2016</v>
      </c>
      <c r="D18" s="891" t="s">
        <v>346</v>
      </c>
      <c r="E18" s="891" t="s">
        <v>347</v>
      </c>
      <c r="F18" s="892">
        <v>2190</v>
      </c>
      <c r="G18" s="892">
        <v>2701900</v>
      </c>
      <c r="H18" s="893">
        <v>1.5506620406429229E-2</v>
      </c>
      <c r="I18" s="893">
        <v>1.6811546662292932E-2</v>
      </c>
      <c r="J18" s="891" t="s">
        <v>342</v>
      </c>
      <c r="K18" s="890">
        <v>1</v>
      </c>
      <c r="L18" s="893">
        <v>2.4390243902439025E-2</v>
      </c>
      <c r="M18" s="893">
        <v>2.0600895282365979E-2</v>
      </c>
      <c r="N18" s="891">
        <v>8932.5569639199275</v>
      </c>
      <c r="O18" s="891">
        <v>12959.381275198048</v>
      </c>
      <c r="P18" s="894">
        <v>10945.969119558988</v>
      </c>
      <c r="Q18" s="891">
        <v>10945.969119556517</v>
      </c>
      <c r="R18" s="895">
        <v>0</v>
      </c>
      <c r="S18" s="870"/>
      <c r="T18" s="870"/>
    </row>
    <row r="19" spans="2:20">
      <c r="B19" s="896" t="s">
        <v>319</v>
      </c>
      <c r="C19" s="882">
        <v>2016</v>
      </c>
      <c r="D19" s="886" t="s">
        <v>348</v>
      </c>
      <c r="E19" s="886" t="s">
        <v>349</v>
      </c>
      <c r="F19" s="884">
        <v>1670</v>
      </c>
      <c r="G19" s="884">
        <v>5452110</v>
      </c>
      <c r="H19" s="885">
        <v>1.1824683140975713E-2</v>
      </c>
      <c r="I19" s="885">
        <v>3.3923683953127025E-2</v>
      </c>
      <c r="J19" s="886" t="s">
        <v>342</v>
      </c>
      <c r="K19" s="882">
        <v>1</v>
      </c>
      <c r="L19" s="885">
        <v>2.4390243902439025E-2</v>
      </c>
      <c r="M19" s="885">
        <v>2.9156963927783025E-2</v>
      </c>
      <c r="N19" s="886">
        <v>18024.828138923524</v>
      </c>
      <c r="O19" s="886">
        <v>12959.381275198048</v>
      </c>
      <c r="P19" s="887">
        <v>15492.104707060786</v>
      </c>
      <c r="Q19" s="886">
        <v>15492.104707057289</v>
      </c>
      <c r="R19" s="888">
        <v>0</v>
      </c>
      <c r="S19" s="870"/>
      <c r="T19" s="870"/>
    </row>
    <row r="20" spans="2:20">
      <c r="B20" s="889" t="s">
        <v>319</v>
      </c>
      <c r="C20" s="890">
        <v>2016</v>
      </c>
      <c r="D20" s="891" t="s">
        <v>348</v>
      </c>
      <c r="E20" s="891" t="s">
        <v>208</v>
      </c>
      <c r="F20" s="892">
        <v>1010</v>
      </c>
      <c r="G20" s="892">
        <v>7132300</v>
      </c>
      <c r="H20" s="893">
        <v>7.1514550732847126E-3</v>
      </c>
      <c r="I20" s="893">
        <v>4.4378028150365248E-2</v>
      </c>
      <c r="J20" s="891" t="s">
        <v>342</v>
      </c>
      <c r="K20" s="890">
        <v>1</v>
      </c>
      <c r="L20" s="893">
        <v>2.4390243902439025E-2</v>
      </c>
      <c r="M20" s="893">
        <v>3.438413602640214E-2</v>
      </c>
      <c r="N20" s="891">
        <v>23579.583268724266</v>
      </c>
      <c r="O20" s="891">
        <v>12959.381275198048</v>
      </c>
      <c r="P20" s="894">
        <v>18269.482271961158</v>
      </c>
      <c r="Q20" s="891">
        <v>18269.482271957037</v>
      </c>
      <c r="R20" s="895">
        <v>0</v>
      </c>
      <c r="S20" s="870"/>
      <c r="T20" s="870"/>
    </row>
    <row r="21" spans="2:20">
      <c r="B21" s="896" t="s">
        <v>319</v>
      </c>
      <c r="C21" s="882">
        <v>2016</v>
      </c>
      <c r="D21" s="886" t="s">
        <v>348</v>
      </c>
      <c r="E21" s="886" t="s">
        <v>350</v>
      </c>
      <c r="F21" s="884">
        <v>410</v>
      </c>
      <c r="G21" s="884">
        <v>1967860</v>
      </c>
      <c r="H21" s="885">
        <v>2.903065920838349E-3</v>
      </c>
      <c r="I21" s="885">
        <v>1.224426152517109E-2</v>
      </c>
      <c r="J21" s="886" t="s">
        <v>342</v>
      </c>
      <c r="K21" s="882">
        <v>1</v>
      </c>
      <c r="L21" s="885">
        <v>2.4390243902439025E-2</v>
      </c>
      <c r="M21" s="885">
        <v>1.8317252713805056E-2</v>
      </c>
      <c r="N21" s="886">
        <v>6505.8001950551343</v>
      </c>
      <c r="O21" s="886">
        <v>12959.381275198048</v>
      </c>
      <c r="P21" s="887">
        <v>9732.5907351265905</v>
      </c>
      <c r="Q21" s="886">
        <v>9732.5907351243932</v>
      </c>
      <c r="R21" s="888">
        <v>0</v>
      </c>
      <c r="S21" s="870"/>
      <c r="T21" s="870"/>
    </row>
    <row r="22" spans="2:20">
      <c r="B22" s="889" t="s">
        <v>319</v>
      </c>
      <c r="C22" s="890">
        <v>2016</v>
      </c>
      <c r="D22" s="891" t="s">
        <v>348</v>
      </c>
      <c r="E22" s="891" t="s">
        <v>351</v>
      </c>
      <c r="F22" s="892">
        <v>1160</v>
      </c>
      <c r="G22" s="892">
        <v>3125760</v>
      </c>
      <c r="H22" s="893">
        <v>8.2135523613963042E-3</v>
      </c>
      <c r="I22" s="893">
        <v>1.9448854544997504E-2</v>
      </c>
      <c r="J22" s="891" t="s">
        <v>342</v>
      </c>
      <c r="K22" s="890">
        <v>1</v>
      </c>
      <c r="L22" s="893">
        <v>2.4390243902439025E-2</v>
      </c>
      <c r="M22" s="893">
        <v>2.1919549223718263E-2</v>
      </c>
      <c r="N22" s="891">
        <v>10333.849977994134</v>
      </c>
      <c r="O22" s="891">
        <v>12959.381275198048</v>
      </c>
      <c r="P22" s="894">
        <v>11646.615626596091</v>
      </c>
      <c r="Q22" s="891">
        <v>11646.615626593462</v>
      </c>
      <c r="R22" s="895">
        <v>0</v>
      </c>
      <c r="S22" s="870"/>
      <c r="T22" s="870"/>
    </row>
    <row r="23" spans="2:20">
      <c r="B23" s="896" t="s">
        <v>319</v>
      </c>
      <c r="C23" s="882">
        <v>2016</v>
      </c>
      <c r="D23" s="886" t="s">
        <v>348</v>
      </c>
      <c r="E23" s="886" t="s">
        <v>352</v>
      </c>
      <c r="F23" s="884">
        <v>10490</v>
      </c>
      <c r="G23" s="884">
        <v>27453300</v>
      </c>
      <c r="H23" s="885">
        <v>7.4276003681937264E-2</v>
      </c>
      <c r="I23" s="885">
        <v>0.17081773344088474</v>
      </c>
      <c r="J23" s="886" t="s">
        <v>342</v>
      </c>
      <c r="K23" s="882">
        <v>1</v>
      </c>
      <c r="L23" s="885">
        <v>2.4390243902439025E-2</v>
      </c>
      <c r="M23" s="885">
        <v>9.7603988671661882E-2</v>
      </c>
      <c r="N23" s="886">
        <v>90761.377585248498</v>
      </c>
      <c r="O23" s="886">
        <v>12959.381275198048</v>
      </c>
      <c r="P23" s="887">
        <v>51860.379430223271</v>
      </c>
      <c r="Q23" s="886">
        <v>51860.379430211571</v>
      </c>
      <c r="R23" s="888">
        <v>0</v>
      </c>
      <c r="S23" s="870"/>
      <c r="T23" s="870"/>
    </row>
    <row r="24" spans="2:20">
      <c r="B24" s="889" t="s">
        <v>319</v>
      </c>
      <c r="C24" s="890">
        <v>2016</v>
      </c>
      <c r="D24" s="891" t="s">
        <v>348</v>
      </c>
      <c r="E24" s="891" t="s">
        <v>353</v>
      </c>
      <c r="F24" s="892">
        <v>1180</v>
      </c>
      <c r="G24" s="892">
        <v>3600000</v>
      </c>
      <c r="H24" s="893">
        <v>8.3551653331445166E-3</v>
      </c>
      <c r="I24" s="893">
        <v>2.2399632845129188E-2</v>
      </c>
      <c r="J24" s="891" t="s">
        <v>336</v>
      </c>
      <c r="K24" s="890">
        <v>3</v>
      </c>
      <c r="L24" s="893">
        <v>7.3170731707317069E-2</v>
      </c>
      <c r="M24" s="893">
        <v>4.778518227622313E-2</v>
      </c>
      <c r="N24" s="891">
        <v>11901.700681043612</v>
      </c>
      <c r="O24" s="891">
        <v>38878.143825594139</v>
      </c>
      <c r="P24" s="894">
        <v>25389.922253318877</v>
      </c>
      <c r="Q24" s="891">
        <v>25389.922253313147</v>
      </c>
      <c r="R24" s="895">
        <v>0</v>
      </c>
      <c r="S24" s="870"/>
      <c r="T24" s="870"/>
    </row>
    <row r="25" spans="2:20">
      <c r="B25" s="896" t="s">
        <v>319</v>
      </c>
      <c r="C25" s="882">
        <v>2016</v>
      </c>
      <c r="D25" s="886" t="s">
        <v>348</v>
      </c>
      <c r="E25" s="886" t="s">
        <v>188</v>
      </c>
      <c r="F25" s="884">
        <v>850</v>
      </c>
      <c r="G25" s="884">
        <v>1809060</v>
      </c>
      <c r="H25" s="885">
        <v>6.0185512992990157E-3</v>
      </c>
      <c r="I25" s="885">
        <v>1.1256188831891502E-2</v>
      </c>
      <c r="J25" s="886" t="s">
        <v>342</v>
      </c>
      <c r="K25" s="882">
        <v>1</v>
      </c>
      <c r="L25" s="885">
        <v>2.4390243902439025E-2</v>
      </c>
      <c r="M25" s="885">
        <v>1.7823216367165263E-2</v>
      </c>
      <c r="N25" s="886">
        <v>5980.8029539024328</v>
      </c>
      <c r="O25" s="886">
        <v>12959.381275198048</v>
      </c>
      <c r="P25" s="887">
        <v>9470.0921145502398</v>
      </c>
      <c r="Q25" s="886">
        <v>9470.0921145481025</v>
      </c>
      <c r="R25" s="888">
        <v>0</v>
      </c>
      <c r="S25" s="870"/>
      <c r="T25" s="870"/>
    </row>
    <row r="26" spans="2:20">
      <c r="B26" s="889" t="s">
        <v>319</v>
      </c>
      <c r="C26" s="890">
        <v>2016</v>
      </c>
      <c r="D26" s="891" t="s">
        <v>348</v>
      </c>
      <c r="E26" s="891" t="s">
        <v>354</v>
      </c>
      <c r="F26" s="892">
        <v>2000</v>
      </c>
      <c r="G26" s="892">
        <v>12000</v>
      </c>
      <c r="H26" s="893">
        <v>1.4161297174821213E-2</v>
      </c>
      <c r="I26" s="893">
        <v>7.4665442817097285E-5</v>
      </c>
      <c r="J26" s="891" t="s">
        <v>336</v>
      </c>
      <c r="K26" s="890">
        <v>3</v>
      </c>
      <c r="L26" s="893">
        <v>7.3170731707317069E-2</v>
      </c>
      <c r="M26" s="893">
        <v>3.6622698575067086E-2</v>
      </c>
      <c r="N26" s="891">
        <v>39.672335603478707</v>
      </c>
      <c r="O26" s="891">
        <v>38878.143825594139</v>
      </c>
      <c r="P26" s="894">
        <v>19458.908080598812</v>
      </c>
      <c r="Q26" s="891">
        <v>19458.908080594421</v>
      </c>
      <c r="R26" s="895">
        <v>0</v>
      </c>
      <c r="S26" s="870"/>
      <c r="T26" s="870"/>
    </row>
    <row r="27" spans="2:20">
      <c r="B27" s="897" t="s">
        <v>319</v>
      </c>
      <c r="C27" s="898">
        <v>2016</v>
      </c>
      <c r="D27" s="899" t="s">
        <v>348</v>
      </c>
      <c r="E27" s="899" t="s">
        <v>355</v>
      </c>
      <c r="F27" s="900">
        <v>1340</v>
      </c>
      <c r="G27" s="900">
        <v>4028180</v>
      </c>
      <c r="H27" s="901">
        <v>9.4880691071302127E-3</v>
      </c>
      <c r="I27" s="901">
        <v>2.5063820287247913E-2</v>
      </c>
      <c r="J27" s="899" t="s">
        <v>336</v>
      </c>
      <c r="K27" s="898">
        <v>3</v>
      </c>
      <c r="L27" s="901">
        <v>7.3170731707317069E-2</v>
      </c>
      <c r="M27" s="901">
        <v>4.9117275997282495E-2</v>
      </c>
      <c r="N27" s="899">
        <v>13317.275735935073</v>
      </c>
      <c r="O27" s="899">
        <v>38878.143825594139</v>
      </c>
      <c r="P27" s="902">
        <v>26097.70978076461</v>
      </c>
      <c r="Q27" s="899">
        <v>26097.70978075872</v>
      </c>
      <c r="R27" s="903">
        <v>0</v>
      </c>
      <c r="S27" s="870"/>
      <c r="T27" s="870"/>
    </row>
    <row r="28" spans="2:20">
      <c r="S28" s="870"/>
      <c r="T28" s="870"/>
    </row>
    <row r="29" spans="2:20" ht="21" customHeight="1" thickBot="1">
      <c r="E29" s="904" t="s">
        <v>356</v>
      </c>
      <c r="S29" s="870"/>
      <c r="T29" s="870"/>
    </row>
    <row r="30" spans="2:20" ht="28.2">
      <c r="E30" s="905"/>
      <c r="F30" s="525" t="s">
        <v>58</v>
      </c>
      <c r="G30" s="526" t="s">
        <v>62</v>
      </c>
      <c r="H30" s="527" t="s">
        <v>2</v>
      </c>
      <c r="I30" s="528" t="s">
        <v>35</v>
      </c>
      <c r="J30" s="641" t="s">
        <v>180</v>
      </c>
      <c r="K30" s="906" t="s">
        <v>182</v>
      </c>
      <c r="L30" s="641" t="s">
        <v>183</v>
      </c>
    </row>
    <row r="31" spans="2:20" ht="15" thickBot="1">
      <c r="E31" s="907"/>
      <c r="F31" s="908" t="s">
        <v>357</v>
      </c>
      <c r="G31" s="537"/>
      <c r="H31" s="537"/>
      <c r="I31" s="909"/>
      <c r="J31" s="910"/>
      <c r="K31" s="911"/>
      <c r="L31" s="912"/>
    </row>
    <row r="32" spans="2:20">
      <c r="E32" s="913" t="s">
        <v>179</v>
      </c>
      <c r="F32" s="906"/>
      <c r="G32" s="914"/>
      <c r="H32" s="914"/>
      <c r="I32" s="914"/>
      <c r="J32" s="915"/>
      <c r="K32" s="916">
        <v>15928385.195424639</v>
      </c>
      <c r="L32" s="917">
        <f>SUM(J32:K32)</f>
        <v>15928385.195424639</v>
      </c>
      <c r="P32" s="918"/>
    </row>
    <row r="33" spans="5:19">
      <c r="E33" s="919" t="s">
        <v>339</v>
      </c>
      <c r="F33" s="642">
        <v>1056916.6797519058</v>
      </c>
      <c r="G33" s="642">
        <v>5541578.0127698258</v>
      </c>
      <c r="H33" s="642">
        <v>259480.48471469738</v>
      </c>
      <c r="I33" s="642">
        <v>48793.047276133315</v>
      </c>
      <c r="J33" s="920">
        <f t="shared" ref="J33:J41" si="0">+F33+G33+H33+I33+K33</f>
        <v>6906768.2245125622</v>
      </c>
      <c r="K33" s="642"/>
      <c r="L33" s="921">
        <f t="shared" ref="L33:L41" si="1">SUM(J33:K33)</f>
        <v>6906768.2245125622</v>
      </c>
      <c r="N33" s="929"/>
    </row>
    <row r="34" spans="5:19" ht="15" customHeight="1">
      <c r="E34" s="919" t="s">
        <v>338</v>
      </c>
      <c r="F34" s="642">
        <v>0.25429846447776694</v>
      </c>
      <c r="G34" s="642">
        <v>2284628.8343092026</v>
      </c>
      <c r="H34" s="642">
        <v>1104147.1739398097</v>
      </c>
      <c r="I34" s="642">
        <v>45013.803759477967</v>
      </c>
      <c r="J34" s="920">
        <f t="shared" si="0"/>
        <v>3433790.0663069547</v>
      </c>
      <c r="K34" s="642"/>
      <c r="L34" s="922">
        <f t="shared" si="1"/>
        <v>3433790.0663069547</v>
      </c>
      <c r="N34" s="929"/>
    </row>
    <row r="35" spans="5:19">
      <c r="E35" s="919" t="s">
        <v>358</v>
      </c>
      <c r="F35" s="642">
        <v>0</v>
      </c>
      <c r="G35" s="642">
        <v>504131.44080652256</v>
      </c>
      <c r="H35" s="642">
        <v>0</v>
      </c>
      <c r="I35" s="642">
        <v>0</v>
      </c>
      <c r="J35" s="920">
        <f t="shared" si="0"/>
        <v>504131.44080652256</v>
      </c>
      <c r="K35" s="642"/>
      <c r="L35" s="922">
        <f t="shared" si="1"/>
        <v>504131.44080652256</v>
      </c>
      <c r="N35" s="929"/>
    </row>
    <row r="36" spans="5:19">
      <c r="E36" s="919" t="s">
        <v>335</v>
      </c>
      <c r="F36" s="642">
        <v>268204.75753704523</v>
      </c>
      <c r="G36" s="642">
        <v>3651649.8051120192</v>
      </c>
      <c r="H36" s="642">
        <v>88358.175383143534</v>
      </c>
      <c r="I36" s="642">
        <v>0</v>
      </c>
      <c r="J36" s="920">
        <f t="shared" si="0"/>
        <v>4008212.7380322078</v>
      </c>
      <c r="K36" s="642"/>
      <c r="L36" s="922">
        <f t="shared" si="1"/>
        <v>4008212.7380322078</v>
      </c>
      <c r="N36" s="929"/>
    </row>
    <row r="37" spans="5:19">
      <c r="E37" s="919" t="s">
        <v>343</v>
      </c>
      <c r="F37" s="642">
        <v>0</v>
      </c>
      <c r="G37" s="642">
        <v>363695.99521817727</v>
      </c>
      <c r="H37" s="642">
        <v>0</v>
      </c>
      <c r="I37" s="642">
        <v>0</v>
      </c>
      <c r="J37" s="920">
        <f t="shared" si="0"/>
        <v>363695.99521817727</v>
      </c>
      <c r="K37" s="642"/>
      <c r="L37" s="922">
        <f t="shared" si="1"/>
        <v>363695.99521817727</v>
      </c>
      <c r="N37" s="929"/>
    </row>
    <row r="38" spans="5:19" ht="15" customHeight="1">
      <c r="E38" s="919" t="s">
        <v>359</v>
      </c>
      <c r="F38" s="642">
        <v>15938.622915618938</v>
      </c>
      <c r="G38" s="642">
        <v>414834.96939840645</v>
      </c>
      <c r="H38" s="642">
        <v>0</v>
      </c>
      <c r="I38" s="642">
        <v>0</v>
      </c>
      <c r="J38" s="920">
        <f t="shared" si="0"/>
        <v>430773.59231402539</v>
      </c>
      <c r="K38" s="642"/>
      <c r="L38" s="922">
        <f t="shared" si="1"/>
        <v>430773.59231402539</v>
      </c>
      <c r="N38" s="929"/>
    </row>
    <row r="39" spans="5:19" ht="15" customHeight="1">
      <c r="E39" s="923" t="s">
        <v>360</v>
      </c>
      <c r="F39" s="924">
        <v>34569.901925904065</v>
      </c>
      <c r="G39" s="924">
        <v>78516.407103039921</v>
      </c>
      <c r="H39" s="924">
        <v>18866.62050529608</v>
      </c>
      <c r="I39" s="924">
        <v>0</v>
      </c>
      <c r="J39" s="920">
        <f t="shared" si="0"/>
        <v>131952.92953424007</v>
      </c>
      <c r="K39" s="924"/>
      <c r="L39" s="922"/>
      <c r="N39" s="929"/>
    </row>
    <row r="40" spans="5:19">
      <c r="E40" s="923" t="s">
        <v>361</v>
      </c>
      <c r="F40" s="924">
        <v>0</v>
      </c>
      <c r="G40" s="924">
        <v>600629.87369480147</v>
      </c>
      <c r="H40" s="924">
        <v>311117.63054799224</v>
      </c>
      <c r="I40" s="924">
        <v>168522.04988016246</v>
      </c>
      <c r="J40" s="920">
        <f t="shared" si="0"/>
        <v>1080269.554122956</v>
      </c>
      <c r="K40" s="924"/>
      <c r="L40" s="922">
        <f t="shared" si="1"/>
        <v>1080269.554122956</v>
      </c>
      <c r="N40" s="929"/>
    </row>
    <row r="41" spans="5:19" ht="15" thickBot="1">
      <c r="E41" s="923" t="s">
        <v>362</v>
      </c>
      <c r="F41" s="925">
        <v>10340.986049189858</v>
      </c>
      <c r="G41" s="925">
        <v>256261.50590417403</v>
      </c>
      <c r="H41" s="925">
        <v>49398.729290972653</v>
      </c>
      <c r="I41" s="925">
        <v>6928.3887556634927</v>
      </c>
      <c r="J41" s="926">
        <f t="shared" si="0"/>
        <v>322929.61</v>
      </c>
      <c r="K41" s="927">
        <v>0</v>
      </c>
      <c r="L41" s="928">
        <f t="shared" si="1"/>
        <v>322929.61</v>
      </c>
      <c r="N41" s="929"/>
      <c r="O41" s="929"/>
      <c r="P41" s="929"/>
      <c r="Q41" s="929"/>
      <c r="R41" s="930"/>
      <c r="S41" s="930"/>
    </row>
    <row r="42" spans="5:19" ht="15.6" thickTop="1" thickBot="1">
      <c r="E42" s="931" t="s">
        <v>181</v>
      </c>
      <c r="F42" s="932">
        <f>SUM(F33:F41)</f>
        <v>1385971.2024781285</v>
      </c>
      <c r="G42" s="932">
        <f>SUM(G33:G41)</f>
        <v>13695926.844316168</v>
      </c>
      <c r="H42" s="932">
        <f>SUM(H33:H41)</f>
        <v>1831368.8143819117</v>
      </c>
      <c r="I42" s="933">
        <f>SUM(I33:I41)</f>
        <v>269257.28967143723</v>
      </c>
      <c r="J42" s="850">
        <f>SUM(J33:J41)</f>
        <v>17182524.150847644</v>
      </c>
      <c r="K42" s="850">
        <f>SUM(K32:K41)</f>
        <v>15928385.195424639</v>
      </c>
      <c r="L42" s="658">
        <f>ROUNDDOWN(SUM(J42:K42),0)</f>
        <v>33110909</v>
      </c>
      <c r="N42" s="929"/>
      <c r="O42" s="929"/>
      <c r="P42" s="929"/>
      <c r="Q42" s="929"/>
      <c r="R42" s="929"/>
      <c r="S42" s="929"/>
    </row>
    <row r="43" spans="5:19" ht="15" thickBot="1">
      <c r="E43" s="499"/>
      <c r="F43" s="532"/>
      <c r="G43" s="532"/>
      <c r="H43" s="532"/>
      <c r="I43" s="532"/>
      <c r="J43" s="499"/>
      <c r="K43" s="532"/>
      <c r="L43" s="532"/>
    </row>
    <row r="44" spans="5:19" ht="28.2">
      <c r="E44" s="905"/>
      <c r="F44" s="906" t="s">
        <v>58</v>
      </c>
      <c r="G44" s="906" t="s">
        <v>62</v>
      </c>
      <c r="H44" s="650" t="s">
        <v>2</v>
      </c>
      <c r="I44" s="650" t="s">
        <v>35</v>
      </c>
      <c r="J44" s="906" t="s">
        <v>144</v>
      </c>
      <c r="K44" s="934" t="s">
        <v>1</v>
      </c>
      <c r="L44" s="499"/>
    </row>
    <row r="45" spans="5:19" ht="15" thickBot="1">
      <c r="E45" s="935"/>
      <c r="F45" s="908" t="s">
        <v>357</v>
      </c>
      <c r="G45" s="537"/>
      <c r="H45" s="537"/>
      <c r="I45" s="537"/>
      <c r="J45" s="537"/>
      <c r="K45" s="909"/>
      <c r="L45" s="499"/>
    </row>
    <row r="46" spans="5:19">
      <c r="E46" s="936" t="s">
        <v>179</v>
      </c>
      <c r="F46" s="937">
        <v>0</v>
      </c>
      <c r="G46" s="937">
        <v>0</v>
      </c>
      <c r="H46" s="937">
        <v>0</v>
      </c>
      <c r="I46" s="938">
        <v>0</v>
      </c>
      <c r="J46" s="939">
        <f t="shared" ref="J46" si="2">SUM(F46:I46)</f>
        <v>0</v>
      </c>
      <c r="K46" s="940">
        <f>K42/K42</f>
        <v>1</v>
      </c>
      <c r="L46" s="487"/>
    </row>
    <row r="47" spans="5:19">
      <c r="E47" s="941" t="s">
        <v>339</v>
      </c>
      <c r="F47" s="942">
        <f>F33/$J$33</f>
        <v>0.15302622665124926</v>
      </c>
      <c r="G47" s="942">
        <f>G33/$J$33</f>
        <v>0.80234023100737784</v>
      </c>
      <c r="H47" s="942">
        <f>H33/$J$33</f>
        <v>3.7569015823317273E-2</v>
      </c>
      <c r="I47" s="943">
        <f>I33/$J$33</f>
        <v>7.0645265180556763E-3</v>
      </c>
      <c r="J47" s="661">
        <f>SUM(F47:I47)</f>
        <v>1.0000000000000002</v>
      </c>
      <c r="K47" s="944"/>
      <c r="L47" s="487"/>
    </row>
    <row r="48" spans="5:19">
      <c r="E48" s="941" t="s">
        <v>338</v>
      </c>
      <c r="F48" s="942">
        <f>F34/$J$34</f>
        <v>7.4057662107242688E-8</v>
      </c>
      <c r="G48" s="942">
        <f>G34/$J$34</f>
        <v>0.66533736489206041</v>
      </c>
      <c r="H48" s="942">
        <f>H34/$J$34</f>
        <v>0.32155348830842223</v>
      </c>
      <c r="I48" s="943">
        <f>I34/$J$34</f>
        <v>1.310907274185529E-2</v>
      </c>
      <c r="J48" s="661">
        <f t="shared" ref="J48:J55" si="3">SUM(F48:I48)</f>
        <v>1</v>
      </c>
      <c r="K48" s="944"/>
      <c r="L48" s="487"/>
    </row>
    <row r="49" spans="5:12">
      <c r="E49" s="941" t="s">
        <v>358</v>
      </c>
      <c r="F49" s="942">
        <f>F35/$J$35</f>
        <v>0</v>
      </c>
      <c r="G49" s="942">
        <f>G35/$J$35</f>
        <v>1</v>
      </c>
      <c r="H49" s="942">
        <f>H35/$J$35</f>
        <v>0</v>
      </c>
      <c r="I49" s="943">
        <f>I35/$J$35</f>
        <v>0</v>
      </c>
      <c r="J49" s="661">
        <f t="shared" si="3"/>
        <v>1</v>
      </c>
      <c r="K49" s="944"/>
      <c r="L49" s="487"/>
    </row>
    <row r="50" spans="5:12">
      <c r="E50" s="941" t="s">
        <v>335</v>
      </c>
      <c r="F50" s="942">
        <f>F36/$J$36</f>
        <v>6.6913803000565708E-2</v>
      </c>
      <c r="G50" s="942">
        <f>G36/$J$36</f>
        <v>0.91104191413371949</v>
      </c>
      <c r="H50" s="942">
        <f>H36/$J$36</f>
        <v>2.2044282865714884E-2</v>
      </c>
      <c r="I50" s="943">
        <f>I36/$J$36</f>
        <v>0</v>
      </c>
      <c r="J50" s="661">
        <f t="shared" si="3"/>
        <v>1</v>
      </c>
      <c r="K50" s="944"/>
      <c r="L50" s="487"/>
    </row>
    <row r="51" spans="5:12">
      <c r="E51" s="941" t="s">
        <v>343</v>
      </c>
      <c r="F51" s="942">
        <f>F37/$J$37</f>
        <v>0</v>
      </c>
      <c r="G51" s="942">
        <f>G37/$J$37</f>
        <v>1</v>
      </c>
      <c r="H51" s="942">
        <f>H37/$J$37</f>
        <v>0</v>
      </c>
      <c r="I51" s="943">
        <f>I37/$J$37</f>
        <v>0</v>
      </c>
      <c r="J51" s="661">
        <f t="shared" si="3"/>
        <v>1</v>
      </c>
      <c r="K51" s="944"/>
      <c r="L51" s="487"/>
    </row>
    <row r="52" spans="5:12">
      <c r="E52" s="941" t="s">
        <v>359</v>
      </c>
      <c r="F52" s="942">
        <f>F38/$J$38</f>
        <v>3.6999999999999998E-2</v>
      </c>
      <c r="G52" s="942">
        <f>G38/$J$38</f>
        <v>0.96299999999999997</v>
      </c>
      <c r="H52" s="942">
        <f>H38/$J$38</f>
        <v>0</v>
      </c>
      <c r="I52" s="943">
        <f>I38/$J$38</f>
        <v>0</v>
      </c>
      <c r="J52" s="661">
        <f t="shared" si="3"/>
        <v>1</v>
      </c>
      <c r="K52" s="944"/>
      <c r="L52" s="487"/>
    </row>
    <row r="53" spans="5:12" ht="15" customHeight="1">
      <c r="E53" s="945" t="s">
        <v>360</v>
      </c>
      <c r="F53" s="942">
        <f>F39/$J$39</f>
        <v>0.26198661937955403</v>
      </c>
      <c r="G53" s="942">
        <f>G39/$J$39</f>
        <v>0.59503345155111487</v>
      </c>
      <c r="H53" s="942">
        <f>H39/$J$39</f>
        <v>0.14297992906933102</v>
      </c>
      <c r="I53" s="943">
        <f>I39/$J$39</f>
        <v>0</v>
      </c>
      <c r="J53" s="661">
        <f t="shared" si="3"/>
        <v>0.99999999999999989</v>
      </c>
      <c r="K53" s="944"/>
      <c r="L53" s="487"/>
    </row>
    <row r="54" spans="5:12">
      <c r="E54" s="941" t="s">
        <v>361</v>
      </c>
      <c r="F54" s="942">
        <f>F40/$J$40</f>
        <v>0</v>
      </c>
      <c r="G54" s="942">
        <f>G40/$J$40</f>
        <v>0.55600000148336859</v>
      </c>
      <c r="H54" s="942">
        <f>H40/$J$40</f>
        <v>0.28799999903781509</v>
      </c>
      <c r="I54" s="943">
        <f>I40/$J$40</f>
        <v>0.15599999947881649</v>
      </c>
      <c r="J54" s="661">
        <f t="shared" si="3"/>
        <v>1</v>
      </c>
      <c r="K54" s="944"/>
      <c r="L54" s="487"/>
    </row>
    <row r="55" spans="5:12" ht="15" thickBot="1">
      <c r="E55" s="946" t="s">
        <v>362</v>
      </c>
      <c r="F55" s="947">
        <f>F41/$J$41</f>
        <v>3.202241519193566E-2</v>
      </c>
      <c r="G55" s="947">
        <f>G41/$J$41</f>
        <v>0.79355221066341375</v>
      </c>
      <c r="H55" s="947">
        <f>H41/$J$41</f>
        <v>0.1529705786068136</v>
      </c>
      <c r="I55" s="948">
        <f>I41/$J$41</f>
        <v>2.1454795537837155E-2</v>
      </c>
      <c r="J55" s="662">
        <f t="shared" si="3"/>
        <v>1.0000000000000002</v>
      </c>
      <c r="K55" s="949"/>
      <c r="L55" s="487"/>
    </row>
    <row r="58" spans="5:12" ht="20.25" customHeight="1" thickBot="1">
      <c r="E58" s="904" t="s">
        <v>363</v>
      </c>
    </row>
    <row r="59" spans="5:12" ht="28.2">
      <c r="E59" s="905"/>
      <c r="F59" s="950" t="s">
        <v>58</v>
      </c>
      <c r="G59" s="906" t="s">
        <v>62</v>
      </c>
      <c r="H59" s="650" t="s">
        <v>2</v>
      </c>
      <c r="I59" s="650" t="s">
        <v>35</v>
      </c>
      <c r="J59" s="951" t="s">
        <v>180</v>
      </c>
      <c r="K59" s="906" t="s">
        <v>182</v>
      </c>
      <c r="L59" s="641" t="s">
        <v>183</v>
      </c>
    </row>
    <row r="60" spans="5:12" ht="15" thickBot="1">
      <c r="E60" s="935"/>
      <c r="F60" s="952" t="s">
        <v>357</v>
      </c>
      <c r="G60" s="537"/>
      <c r="H60" s="537"/>
      <c r="I60" s="537"/>
      <c r="J60" s="953"/>
      <c r="K60" s="537"/>
      <c r="L60" s="954"/>
    </row>
    <row r="61" spans="5:12">
      <c r="E61" s="936" t="s">
        <v>179</v>
      </c>
      <c r="F61" s="955">
        <f>SUM($P$14:$P$27)*F46</f>
        <v>0</v>
      </c>
      <c r="G61" s="955">
        <f t="shared" ref="G61:I61" si="4">SUM($P$14:$P$27)*G46</f>
        <v>0</v>
      </c>
      <c r="H61" s="955">
        <f t="shared" si="4"/>
        <v>0</v>
      </c>
      <c r="I61" s="955">
        <f t="shared" si="4"/>
        <v>0</v>
      </c>
      <c r="J61" s="956">
        <f>SUM(F61:I61)</f>
        <v>0</v>
      </c>
      <c r="K61" s="916">
        <f>SUM(P15:P27)*K46</f>
        <v>239819.70253840592</v>
      </c>
      <c r="L61" s="917">
        <f>SUM(J61:K61)</f>
        <v>239819.70253840592</v>
      </c>
    </row>
    <row r="62" spans="5:12">
      <c r="E62" s="941" t="s">
        <v>339</v>
      </c>
      <c r="F62" s="957">
        <f>$P$10*F47</f>
        <v>19663.777841584382</v>
      </c>
      <c r="G62" s="958">
        <f>$P$10*G47</f>
        <v>103100.23582984148</v>
      </c>
      <c r="H62" s="958">
        <f>$P$10*H47</f>
        <v>4827.5958771453397</v>
      </c>
      <c r="I62" s="958">
        <f>$P$10*I47</f>
        <v>907.78739727811501</v>
      </c>
      <c r="J62" s="959">
        <f t="shared" ref="J62:J69" si="5">+F62+G62+H62+I62+K62</f>
        <v>128499.39694584931</v>
      </c>
      <c r="K62" s="960"/>
      <c r="L62" s="922">
        <f t="shared" ref="L62:L68" si="6">SUM(J62:K62)</f>
        <v>128499.39694584931</v>
      </c>
    </row>
    <row r="63" spans="5:12">
      <c r="E63" s="941" t="s">
        <v>338</v>
      </c>
      <c r="F63" s="957">
        <f>$P$9*F48</f>
        <v>1.4722477276019321E-3</v>
      </c>
      <c r="G63" s="957">
        <f t="shared" ref="G63:I63" si="7">$P$9*G48</f>
        <v>13226.739754929373</v>
      </c>
      <c r="H63" s="957">
        <f t="shared" si="7"/>
        <v>6392.4026089158833</v>
      </c>
      <c r="I63" s="957">
        <f t="shared" si="7"/>
        <v>260.60507455956269</v>
      </c>
      <c r="J63" s="959">
        <f t="shared" si="5"/>
        <v>19879.748910652546</v>
      </c>
      <c r="K63" s="960"/>
      <c r="L63" s="922">
        <f t="shared" si="6"/>
        <v>19879.748910652546</v>
      </c>
    </row>
    <row r="64" spans="5:12">
      <c r="E64" s="941" t="s">
        <v>358</v>
      </c>
      <c r="F64" s="957">
        <f>$P$13*F49</f>
        <v>0</v>
      </c>
      <c r="G64" s="957">
        <f t="shared" ref="G64:I64" si="8">$P$13*G49</f>
        <v>13174.397270686057</v>
      </c>
      <c r="H64" s="957">
        <f t="shared" si="8"/>
        <v>0</v>
      </c>
      <c r="I64" s="957">
        <f t="shared" si="8"/>
        <v>0</v>
      </c>
      <c r="J64" s="959">
        <f t="shared" si="5"/>
        <v>13174.397270686057</v>
      </c>
      <c r="K64" s="960"/>
      <c r="L64" s="922">
        <f t="shared" si="6"/>
        <v>13174.397270686057</v>
      </c>
    </row>
    <row r="65" spans="5:12">
      <c r="E65" s="941" t="s">
        <v>335</v>
      </c>
      <c r="F65" s="957">
        <f>$P$7*F50</f>
        <v>3005.5800921258665</v>
      </c>
      <c r="G65" s="957">
        <f t="shared" ref="G65:I65" si="9">$P$7*G50</f>
        <v>40921.443968584485</v>
      </c>
      <c r="H65" s="957">
        <f t="shared" si="9"/>
        <v>990.16727125528723</v>
      </c>
      <c r="I65" s="957">
        <f t="shared" si="9"/>
        <v>0</v>
      </c>
      <c r="J65" s="959">
        <f t="shared" si="5"/>
        <v>44917.191331965638</v>
      </c>
      <c r="K65" s="960"/>
      <c r="L65" s="922">
        <f t="shared" si="6"/>
        <v>44917.191331965638</v>
      </c>
    </row>
    <row r="66" spans="5:12">
      <c r="E66" s="941" t="s">
        <v>343</v>
      </c>
      <c r="F66" s="957">
        <f>$P$14*F51</f>
        <v>0</v>
      </c>
      <c r="G66" s="957">
        <f t="shared" ref="G66:I66" si="10">$P$14*G51</f>
        <v>8197.0399253142787</v>
      </c>
      <c r="H66" s="957">
        <f t="shared" si="10"/>
        <v>0</v>
      </c>
      <c r="I66" s="957">
        <f t="shared" si="10"/>
        <v>0</v>
      </c>
      <c r="J66" s="959">
        <f t="shared" si="5"/>
        <v>8197.0399253142787</v>
      </c>
      <c r="K66" s="960"/>
      <c r="L66" s="922">
        <f t="shared" si="6"/>
        <v>8197.0399253142787</v>
      </c>
    </row>
    <row r="67" spans="5:12">
      <c r="E67" s="941" t="s">
        <v>359</v>
      </c>
      <c r="F67" s="957">
        <f>$P$12*F52</f>
        <v>824.26426743610034</v>
      </c>
      <c r="G67" s="958">
        <f>$P$12*G52</f>
        <v>21453.148365972018</v>
      </c>
      <c r="H67" s="958">
        <f>$P$12*H52</f>
        <v>0</v>
      </c>
      <c r="I67" s="958">
        <f>$P$12*I52</f>
        <v>0</v>
      </c>
      <c r="J67" s="959">
        <f t="shared" si="5"/>
        <v>22277.412633408119</v>
      </c>
      <c r="K67" s="960"/>
      <c r="L67" s="922">
        <f t="shared" si="6"/>
        <v>22277.412633408119</v>
      </c>
    </row>
    <row r="68" spans="5:12">
      <c r="E68" s="945" t="s">
        <v>360</v>
      </c>
      <c r="F68" s="957">
        <f>$P$11*F53</f>
        <v>5407.2617243692093</v>
      </c>
      <c r="G68" s="957">
        <f t="shared" ref="G68:I68" si="11">$P$11*G53</f>
        <v>12281.167698226134</v>
      </c>
      <c r="H68" s="957">
        <f t="shared" si="11"/>
        <v>2951.0281847239821</v>
      </c>
      <c r="I68" s="957">
        <f t="shared" si="11"/>
        <v>0</v>
      </c>
      <c r="J68" s="959">
        <f t="shared" si="5"/>
        <v>20639.457607319324</v>
      </c>
      <c r="K68" s="960"/>
      <c r="L68" s="922">
        <f t="shared" si="6"/>
        <v>20639.457607319324</v>
      </c>
    </row>
    <row r="69" spans="5:12" ht="15" thickBot="1">
      <c r="E69" s="941" t="s">
        <v>361</v>
      </c>
      <c r="F69" s="957">
        <f>$P$8*F54</f>
        <v>0</v>
      </c>
      <c r="G69" s="957">
        <f t="shared" ref="G69:I69" si="12">$P$8*G54</f>
        <v>18865.238576783537</v>
      </c>
      <c r="H69" s="957">
        <f t="shared" si="12"/>
        <v>9771.922081774188</v>
      </c>
      <c r="I69" s="957">
        <f t="shared" si="12"/>
        <v>5293.1244609610185</v>
      </c>
      <c r="J69" s="959">
        <f t="shared" si="5"/>
        <v>33930.28511951874</v>
      </c>
      <c r="K69" s="961"/>
      <c r="L69" s="922">
        <f t="shared" ref="L69" si="13">SUM(J69:K69)</f>
        <v>33930.28511951874</v>
      </c>
    </row>
    <row r="70" spans="5:12" ht="15.6" thickTop="1" thickBot="1">
      <c r="E70" s="931" t="s">
        <v>181</v>
      </c>
      <c r="F70" s="932">
        <f>SUM(F61:F69)</f>
        <v>28900.88539776329</v>
      </c>
      <c r="G70" s="932">
        <f t="shared" ref="G70:J70" si="14">SUM(G61:G69)</f>
        <v>231219.41139033734</v>
      </c>
      <c r="H70" s="932">
        <f t="shared" si="14"/>
        <v>24933.11602381468</v>
      </c>
      <c r="I70" s="933">
        <f t="shared" si="14"/>
        <v>6461.516932798696</v>
      </c>
      <c r="J70" s="850">
        <f t="shared" si="14"/>
        <v>291514.929744714</v>
      </c>
      <c r="K70" s="850">
        <f>SUM(K61:K69)</f>
        <v>239819.70253840592</v>
      </c>
      <c r="L70" s="658">
        <f>SUM(J70:K70)</f>
        <v>531334.63228311995</v>
      </c>
    </row>
    <row r="72" spans="5:12" ht="15.6">
      <c r="E72" s="962" t="s">
        <v>364</v>
      </c>
    </row>
    <row r="75" spans="5:12">
      <c r="L75" s="963"/>
    </row>
  </sheetData>
  <printOptions horizontalCentered="1"/>
  <pageMargins left="0.75" right="0.75" top="1.25" bottom="0.75" header="0.5" footer="0.25"/>
  <pageSetup scale="45" orientation="landscape" r:id="rId1"/>
  <headerFooter alignWithMargins="0">
    <oddHeader xml:space="preserve">&amp;RSettlement Exhibit JRD-2
Page &amp;P of &amp;N
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C0C2BB-8060-44CE-8CC1-CE9FC7416813}">
  <sheetPr>
    <pageSetUpPr fitToPage="1"/>
  </sheetPr>
  <dimension ref="B1:T71"/>
  <sheetViews>
    <sheetView topLeftCell="A2" workbookViewId="0">
      <selection activeCell="C40" sqref="C40"/>
    </sheetView>
  </sheetViews>
  <sheetFormatPr defaultColWidth="9.109375" defaultRowHeight="14.4"/>
  <cols>
    <col min="1" max="1" width="3.44140625" style="870" customWidth="1"/>
    <col min="2" max="2" width="11.6640625" style="870" bestFit="1" customWidth="1"/>
    <col min="3" max="3" width="7.33203125" style="871" customWidth="1"/>
    <col min="4" max="4" width="8.88671875" style="870" bestFit="1" customWidth="1"/>
    <col min="5" max="5" width="41.44140625" style="870" customWidth="1"/>
    <col min="6" max="6" width="16.5546875" style="872" customWidth="1"/>
    <col min="7" max="7" width="19.109375" style="872" customWidth="1"/>
    <col min="8" max="8" width="15.88671875" style="873" customWidth="1"/>
    <col min="9" max="9" width="17.5546875" style="873" customWidth="1"/>
    <col min="10" max="10" width="17.5546875" style="870" customWidth="1"/>
    <col min="11" max="11" width="14.109375" style="871" customWidth="1"/>
    <col min="12" max="12" width="17" style="873" customWidth="1"/>
    <col min="13" max="13" width="12.6640625" style="873" bestFit="1" customWidth="1"/>
    <col min="14" max="14" width="11.6640625" style="874" bestFit="1" customWidth="1"/>
    <col min="15" max="15" width="14.109375" style="874" bestFit="1" customWidth="1"/>
    <col min="16" max="16" width="15" style="874" bestFit="1" customWidth="1"/>
    <col min="17" max="18" width="10.88671875" style="874" customWidth="1"/>
    <col min="19" max="20" width="11.5546875" style="874" bestFit="1" customWidth="1"/>
    <col min="21" max="16384" width="9.109375" style="870"/>
  </cols>
  <sheetData>
    <row r="1" spans="2:20" hidden="1">
      <c r="B1" s="870" t="s">
        <v>319</v>
      </c>
    </row>
    <row r="5" spans="2:20" ht="22.5" customHeight="1">
      <c r="B5" s="875" t="s">
        <v>365</v>
      </c>
    </row>
    <row r="6" spans="2:20">
      <c r="B6" s="876" t="s">
        <v>321</v>
      </c>
      <c r="C6" s="877" t="s">
        <v>322</v>
      </c>
      <c r="D6" s="878" t="s">
        <v>147</v>
      </c>
      <c r="E6" s="878" t="s">
        <v>146</v>
      </c>
      <c r="F6" s="878" t="s">
        <v>25</v>
      </c>
      <c r="G6" s="878" t="s">
        <v>26</v>
      </c>
      <c r="H6" s="879" t="s">
        <v>323</v>
      </c>
      <c r="I6" s="879" t="s">
        <v>324</v>
      </c>
      <c r="J6" s="878" t="s">
        <v>325</v>
      </c>
      <c r="K6" s="877" t="s">
        <v>326</v>
      </c>
      <c r="L6" s="879" t="s">
        <v>327</v>
      </c>
      <c r="M6" s="879" t="s">
        <v>328</v>
      </c>
      <c r="N6" s="878" t="s">
        <v>329</v>
      </c>
      <c r="O6" s="878" t="s">
        <v>330</v>
      </c>
      <c r="P6" s="878" t="s">
        <v>331</v>
      </c>
      <c r="Q6" s="878" t="s">
        <v>332</v>
      </c>
      <c r="R6" s="880" t="s">
        <v>333</v>
      </c>
      <c r="S6" s="870"/>
      <c r="T6" s="870"/>
    </row>
    <row r="7" spans="2:20">
      <c r="B7" s="881" t="s">
        <v>319</v>
      </c>
      <c r="C7" s="882">
        <v>2017</v>
      </c>
      <c r="D7" s="883" t="s">
        <v>334</v>
      </c>
      <c r="E7" s="883" t="s">
        <v>335</v>
      </c>
      <c r="F7" s="884">
        <v>4380</v>
      </c>
      <c r="G7" s="884">
        <v>25938380</v>
      </c>
      <c r="H7" s="885">
        <v>2.7114027485452521E-2</v>
      </c>
      <c r="I7" s="885">
        <v>0.13260948775338288</v>
      </c>
      <c r="J7" s="883" t="s">
        <v>366</v>
      </c>
      <c r="K7" s="882">
        <v>5</v>
      </c>
      <c r="L7" s="885">
        <v>8.0645161290322592E-2</v>
      </c>
      <c r="M7" s="885">
        <v>0.10662732452185274</v>
      </c>
      <c r="N7" s="886">
        <v>70460.013412696586</v>
      </c>
      <c r="O7" s="886">
        <v>42849.56711960645</v>
      </c>
      <c r="P7" s="887">
        <v>56654.790266151525</v>
      </c>
      <c r="Q7" s="886">
        <v>56654.790266138734</v>
      </c>
      <c r="R7" s="888">
        <v>0</v>
      </c>
      <c r="S7" s="870"/>
      <c r="T7" s="870"/>
    </row>
    <row r="8" spans="2:20">
      <c r="B8" s="889" t="s">
        <v>319</v>
      </c>
      <c r="C8" s="890">
        <v>2017</v>
      </c>
      <c r="D8" s="891" t="s">
        <v>334</v>
      </c>
      <c r="E8" s="891" t="s">
        <v>367</v>
      </c>
      <c r="F8" s="892">
        <v>140</v>
      </c>
      <c r="G8" s="892">
        <v>12480940</v>
      </c>
      <c r="H8" s="893">
        <v>8.6665841277702119E-4</v>
      </c>
      <c r="I8" s="893">
        <v>6.3808574786887493E-2</v>
      </c>
      <c r="J8" s="891" t="s">
        <v>336</v>
      </c>
      <c r="K8" s="890">
        <v>3</v>
      </c>
      <c r="L8" s="893">
        <v>4.8387096774193554E-2</v>
      </c>
      <c r="M8" s="893">
        <v>5.609783578054052E-2</v>
      </c>
      <c r="N8" s="891">
        <v>33903.705620900822</v>
      </c>
      <c r="O8" s="891">
        <v>25709.740271763872</v>
      </c>
      <c r="P8" s="894">
        <v>29806.722946332346</v>
      </c>
      <c r="Q8" s="891">
        <v>29806.722946325619</v>
      </c>
      <c r="R8" s="895">
        <v>0</v>
      </c>
      <c r="S8" s="870"/>
      <c r="T8" s="870"/>
    </row>
    <row r="9" spans="2:20">
      <c r="B9" s="896" t="s">
        <v>319</v>
      </c>
      <c r="C9" s="882">
        <v>2017</v>
      </c>
      <c r="D9" s="886" t="s">
        <v>334</v>
      </c>
      <c r="E9" s="886" t="s">
        <v>338</v>
      </c>
      <c r="F9" s="884">
        <v>98410</v>
      </c>
      <c r="G9" s="884">
        <v>590470</v>
      </c>
      <c r="H9" s="885">
        <v>0.6091989600099047</v>
      </c>
      <c r="I9" s="885">
        <v>3.0187669481956851E-3</v>
      </c>
      <c r="J9" s="886" t="s">
        <v>336</v>
      </c>
      <c r="K9" s="882">
        <v>3</v>
      </c>
      <c r="L9" s="885">
        <v>4.8387096774193554E-2</v>
      </c>
      <c r="M9" s="885">
        <v>2.5702931861194621E-2</v>
      </c>
      <c r="N9" s="886">
        <v>1603.9754263679906</v>
      </c>
      <c r="O9" s="886">
        <v>25709.740271763872</v>
      </c>
      <c r="P9" s="887">
        <v>13656.857849065931</v>
      </c>
      <c r="Q9" s="886">
        <v>13656.85784906285</v>
      </c>
      <c r="R9" s="888">
        <v>0</v>
      </c>
      <c r="S9" s="870"/>
      <c r="T9" s="870"/>
    </row>
    <row r="10" spans="2:20">
      <c r="B10" s="889" t="s">
        <v>319</v>
      </c>
      <c r="C10" s="890">
        <v>2017</v>
      </c>
      <c r="D10" s="891" t="s">
        <v>334</v>
      </c>
      <c r="E10" s="891" t="s">
        <v>339</v>
      </c>
      <c r="F10" s="892">
        <v>15890</v>
      </c>
      <c r="G10" s="892">
        <v>86606170</v>
      </c>
      <c r="H10" s="893">
        <v>9.8365729850191902E-2</v>
      </c>
      <c r="I10" s="893">
        <v>0.4427724414548016</v>
      </c>
      <c r="J10" s="891" t="s">
        <v>366</v>
      </c>
      <c r="K10" s="890">
        <v>5</v>
      </c>
      <c r="L10" s="893">
        <v>8.0645161290322592E-2</v>
      </c>
      <c r="M10" s="893">
        <v>0.26170880137256208</v>
      </c>
      <c r="N10" s="891">
        <v>235260.33236548628</v>
      </c>
      <c r="O10" s="891">
        <v>42849.56711960645</v>
      </c>
      <c r="P10" s="894">
        <v>139054.94974254636</v>
      </c>
      <c r="Q10" s="891">
        <v>139054.94974251496</v>
      </c>
      <c r="R10" s="895">
        <v>0</v>
      </c>
      <c r="S10" s="870"/>
      <c r="T10" s="870"/>
    </row>
    <row r="11" spans="2:20">
      <c r="B11" s="896" t="s">
        <v>319</v>
      </c>
      <c r="C11" s="882">
        <v>2017</v>
      </c>
      <c r="D11" s="886" t="s">
        <v>334</v>
      </c>
      <c r="E11" s="886" t="s">
        <v>368</v>
      </c>
      <c r="F11" s="884">
        <v>770</v>
      </c>
      <c r="G11" s="884">
        <v>2377760</v>
      </c>
      <c r="H11" s="885">
        <v>4.7666212702736164E-3</v>
      </c>
      <c r="I11" s="885">
        <v>1.215625399891912E-2</v>
      </c>
      <c r="J11" s="886" t="s">
        <v>336</v>
      </c>
      <c r="K11" s="882">
        <v>3</v>
      </c>
      <c r="L11" s="885">
        <v>4.8387096774193554E-2</v>
      </c>
      <c r="M11" s="885">
        <v>3.0271675386556337E-2</v>
      </c>
      <c r="N11" s="886">
        <v>6459.0387484558969</v>
      </c>
      <c r="O11" s="886">
        <v>25709.740271763872</v>
      </c>
      <c r="P11" s="887">
        <v>16084.389510109884</v>
      </c>
      <c r="Q11" s="886">
        <v>16084.389510106255</v>
      </c>
      <c r="R11" s="888">
        <v>0</v>
      </c>
      <c r="S11" s="870"/>
      <c r="T11" s="870"/>
    </row>
    <row r="12" spans="2:20">
      <c r="B12" s="889" t="s">
        <v>319</v>
      </c>
      <c r="C12" s="890">
        <v>2017</v>
      </c>
      <c r="D12" s="891" t="s">
        <v>334</v>
      </c>
      <c r="E12" s="891" t="s">
        <v>369</v>
      </c>
      <c r="F12" s="892">
        <v>1910</v>
      </c>
      <c r="G12" s="892">
        <v>14742910</v>
      </c>
      <c r="H12" s="893">
        <v>1.1823696917172218E-2</v>
      </c>
      <c r="I12" s="893">
        <v>7.5372854553531335E-2</v>
      </c>
      <c r="J12" s="891" t="s">
        <v>336</v>
      </c>
      <c r="K12" s="890">
        <v>3</v>
      </c>
      <c r="L12" s="893">
        <v>4.8387096774193554E-2</v>
      </c>
      <c r="M12" s="893">
        <v>6.1879975663862441E-2</v>
      </c>
      <c r="N12" s="891">
        <v>40048.207958329658</v>
      </c>
      <c r="O12" s="891">
        <v>25709.740271763872</v>
      </c>
      <c r="P12" s="894">
        <v>32878.97411504676</v>
      </c>
      <c r="Q12" s="891">
        <v>32878.974115039338</v>
      </c>
      <c r="R12" s="895">
        <v>0</v>
      </c>
      <c r="S12" s="870"/>
      <c r="T12" s="870"/>
    </row>
    <row r="13" spans="2:20">
      <c r="B13" s="896" t="s">
        <v>319</v>
      </c>
      <c r="C13" s="882">
        <v>2017</v>
      </c>
      <c r="D13" s="886" t="s">
        <v>334</v>
      </c>
      <c r="E13" s="886" t="s">
        <v>343</v>
      </c>
      <c r="F13" s="884">
        <v>670</v>
      </c>
      <c r="G13" s="884">
        <v>2127640</v>
      </c>
      <c r="H13" s="885">
        <v>4.1475795468614582E-3</v>
      </c>
      <c r="I13" s="885">
        <v>1.0877520127456209E-2</v>
      </c>
      <c r="J13" s="886" t="s">
        <v>342</v>
      </c>
      <c r="K13" s="882">
        <v>1</v>
      </c>
      <c r="L13" s="885">
        <v>1.6129032258064516E-2</v>
      </c>
      <c r="M13" s="885">
        <v>1.3503276192760361E-2</v>
      </c>
      <c r="N13" s="886">
        <v>5779.6031570741807</v>
      </c>
      <c r="O13" s="886">
        <v>8569.913423921289</v>
      </c>
      <c r="P13" s="887">
        <v>7174.7582904977344</v>
      </c>
      <c r="Q13" s="886">
        <v>7174.7582904961155</v>
      </c>
      <c r="R13" s="888">
        <v>0</v>
      </c>
      <c r="S13" s="870"/>
      <c r="T13" s="870"/>
    </row>
    <row r="14" spans="2:20">
      <c r="B14" s="889" t="s">
        <v>319</v>
      </c>
      <c r="C14" s="890">
        <v>2017</v>
      </c>
      <c r="D14" s="891" t="s">
        <v>344</v>
      </c>
      <c r="E14" s="891" t="s">
        <v>211</v>
      </c>
      <c r="F14" s="892">
        <v>1880</v>
      </c>
      <c r="G14" s="892">
        <v>3668810</v>
      </c>
      <c r="H14" s="893">
        <v>1.1637984400148569E-2</v>
      </c>
      <c r="I14" s="893">
        <v>1.8756723232695668E-2</v>
      </c>
      <c r="J14" s="891" t="s">
        <v>366</v>
      </c>
      <c r="K14" s="890">
        <v>5</v>
      </c>
      <c r="L14" s="893">
        <v>8.0645161290322592E-2</v>
      </c>
      <c r="M14" s="893">
        <v>4.9700942261509132E-2</v>
      </c>
      <c r="N14" s="891">
        <v>9966.0966416806059</v>
      </c>
      <c r="O14" s="891">
        <v>42849.56711960645</v>
      </c>
      <c r="P14" s="894">
        <v>26407.831880643531</v>
      </c>
      <c r="Q14" s="891">
        <v>26407.831880637572</v>
      </c>
      <c r="R14" s="895">
        <v>0</v>
      </c>
      <c r="S14" s="870"/>
      <c r="T14" s="870"/>
    </row>
    <row r="15" spans="2:20">
      <c r="B15" s="896" t="s">
        <v>319</v>
      </c>
      <c r="C15" s="882">
        <v>2017</v>
      </c>
      <c r="D15" s="886" t="s">
        <v>344</v>
      </c>
      <c r="E15" s="886" t="s">
        <v>370</v>
      </c>
      <c r="F15" s="884">
        <v>1520</v>
      </c>
      <c r="G15" s="884">
        <v>1476200</v>
      </c>
      <c r="H15" s="885">
        <v>9.4094341958648013E-3</v>
      </c>
      <c r="I15" s="885">
        <v>7.5470451825265811E-3</v>
      </c>
      <c r="J15" s="886" t="s">
        <v>336</v>
      </c>
      <c r="K15" s="882">
        <v>3</v>
      </c>
      <c r="L15" s="885">
        <v>4.8387096774193554E-2</v>
      </c>
      <c r="M15" s="885">
        <v>2.7967070978360067E-2</v>
      </c>
      <c r="N15" s="886">
        <v>4010.0064768818529</v>
      </c>
      <c r="O15" s="886">
        <v>25709.740271763872</v>
      </c>
      <c r="P15" s="887">
        <v>14859.873374322862</v>
      </c>
      <c r="Q15" s="886">
        <v>14859.873374319508</v>
      </c>
      <c r="R15" s="888">
        <v>0</v>
      </c>
      <c r="S15" s="870"/>
      <c r="T15" s="870"/>
    </row>
    <row r="16" spans="2:20">
      <c r="B16" s="889" t="s">
        <v>319</v>
      </c>
      <c r="C16" s="890">
        <v>2017</v>
      </c>
      <c r="D16" s="891" t="s">
        <v>344</v>
      </c>
      <c r="E16" s="891" t="s">
        <v>368</v>
      </c>
      <c r="F16" s="892">
        <v>50</v>
      </c>
      <c r="G16" s="892">
        <v>136330</v>
      </c>
      <c r="H16" s="893">
        <v>3.0952086170607897E-4</v>
      </c>
      <c r="I16" s="893">
        <v>6.9698460217710939E-4</v>
      </c>
      <c r="J16" s="891" t="s">
        <v>336</v>
      </c>
      <c r="K16" s="890">
        <v>3</v>
      </c>
      <c r="L16" s="893">
        <v>4.8387096774193554E-2</v>
      </c>
      <c r="M16" s="893">
        <v>2.4542040688185333E-2</v>
      </c>
      <c r="N16" s="891">
        <v>370.33205730477107</v>
      </c>
      <c r="O16" s="891">
        <v>25709.740271763872</v>
      </c>
      <c r="P16" s="894">
        <v>13040.036164534322</v>
      </c>
      <c r="Q16" s="891">
        <v>13040.036164531379</v>
      </c>
      <c r="R16" s="895">
        <v>0</v>
      </c>
      <c r="S16" s="870"/>
      <c r="T16" s="870"/>
    </row>
    <row r="17" spans="2:20">
      <c r="B17" s="896" t="s">
        <v>319</v>
      </c>
      <c r="C17" s="882">
        <v>2017</v>
      </c>
      <c r="D17" s="886" t="s">
        <v>346</v>
      </c>
      <c r="E17" s="886" t="s">
        <v>371</v>
      </c>
      <c r="F17" s="884">
        <v>1170</v>
      </c>
      <c r="G17" s="884">
        <v>2053550</v>
      </c>
      <c r="H17" s="885">
        <v>7.2427881639222482E-3</v>
      </c>
      <c r="I17" s="885">
        <v>1.0498736373511354E-2</v>
      </c>
      <c r="J17" s="886" t="s">
        <v>336</v>
      </c>
      <c r="K17" s="882">
        <v>3</v>
      </c>
      <c r="L17" s="885">
        <v>4.8387096774193554E-2</v>
      </c>
      <c r="M17" s="885">
        <v>2.9442916573852455E-2</v>
      </c>
      <c r="N17" s="886">
        <v>5578.3422304570713</v>
      </c>
      <c r="O17" s="886">
        <v>25709.740271763872</v>
      </c>
      <c r="P17" s="887">
        <v>15644.041251110471</v>
      </c>
      <c r="Q17" s="886">
        <v>15644.041251106941</v>
      </c>
      <c r="R17" s="888">
        <v>0</v>
      </c>
      <c r="S17" s="870"/>
      <c r="T17" s="870"/>
    </row>
    <row r="18" spans="2:20">
      <c r="B18" s="889" t="s">
        <v>319</v>
      </c>
      <c r="C18" s="890">
        <v>2017</v>
      </c>
      <c r="D18" s="891" t="s">
        <v>348</v>
      </c>
      <c r="E18" s="891" t="s">
        <v>372</v>
      </c>
      <c r="F18" s="892">
        <v>2560</v>
      </c>
      <c r="G18" s="892">
        <v>10755790</v>
      </c>
      <c r="H18" s="893">
        <v>1.5847468119351244E-2</v>
      </c>
      <c r="I18" s="893">
        <v>5.4988777336246832E-2</v>
      </c>
      <c r="J18" s="891" t="s">
        <v>336</v>
      </c>
      <c r="K18" s="890">
        <v>3</v>
      </c>
      <c r="L18" s="893">
        <v>4.8387096774193554E-2</v>
      </c>
      <c r="M18" s="893">
        <v>5.1687937055220193E-2</v>
      </c>
      <c r="N18" s="891">
        <v>29217.441785653071</v>
      </c>
      <c r="O18" s="891">
        <v>25709.740271763872</v>
      </c>
      <c r="P18" s="894">
        <v>27463.59102870847</v>
      </c>
      <c r="Q18" s="891">
        <v>27463.591028702274</v>
      </c>
      <c r="R18" s="895">
        <v>0</v>
      </c>
      <c r="S18" s="870"/>
      <c r="T18" s="870"/>
    </row>
    <row r="19" spans="2:20">
      <c r="B19" s="896" t="s">
        <v>319</v>
      </c>
      <c r="C19" s="882">
        <v>2017</v>
      </c>
      <c r="D19" s="886" t="s">
        <v>348</v>
      </c>
      <c r="E19" s="886" t="s">
        <v>350</v>
      </c>
      <c r="F19" s="884">
        <v>220</v>
      </c>
      <c r="G19" s="884">
        <v>1084320</v>
      </c>
      <c r="H19" s="885">
        <v>1.3618917915067476E-3</v>
      </c>
      <c r="I19" s="885">
        <v>5.5435659343701545E-3</v>
      </c>
      <c r="J19" s="886" t="s">
        <v>342</v>
      </c>
      <c r="K19" s="882">
        <v>1</v>
      </c>
      <c r="L19" s="885">
        <v>1.6129032258064516E-2</v>
      </c>
      <c r="M19" s="885">
        <v>1.0836299096217335E-2</v>
      </c>
      <c r="N19" s="886">
        <v>2945.4885672757964</v>
      </c>
      <c r="O19" s="886">
        <v>8569.913423921289</v>
      </c>
      <c r="P19" s="887">
        <v>5757.7009955985432</v>
      </c>
      <c r="Q19" s="886">
        <v>5757.7009955972435</v>
      </c>
      <c r="R19" s="888">
        <v>0</v>
      </c>
      <c r="S19" s="870"/>
      <c r="T19" s="870"/>
    </row>
    <row r="20" spans="2:20">
      <c r="B20" s="889" t="s">
        <v>319</v>
      </c>
      <c r="C20" s="890">
        <v>2017</v>
      </c>
      <c r="D20" s="891" t="s">
        <v>348</v>
      </c>
      <c r="E20" s="891" t="s">
        <v>370</v>
      </c>
      <c r="F20" s="892">
        <v>660</v>
      </c>
      <c r="G20" s="892">
        <v>1430900</v>
      </c>
      <c r="H20" s="893">
        <v>4.0856753745202425E-3</v>
      </c>
      <c r="I20" s="893">
        <v>7.3154497708151234E-3</v>
      </c>
      <c r="J20" s="891" t="s">
        <v>336</v>
      </c>
      <c r="K20" s="890">
        <v>3</v>
      </c>
      <c r="L20" s="893">
        <v>4.8387096774193554E-2</v>
      </c>
      <c r="M20" s="893">
        <v>2.7851273272504338E-2</v>
      </c>
      <c r="N20" s="891">
        <v>3886.9518139616875</v>
      </c>
      <c r="O20" s="891">
        <v>25709.740271763872</v>
      </c>
      <c r="P20" s="894">
        <v>14798.346042862779</v>
      </c>
      <c r="Q20" s="891">
        <v>14798.346042859439</v>
      </c>
      <c r="R20" s="895">
        <v>0</v>
      </c>
      <c r="S20" s="870"/>
      <c r="T20" s="870"/>
    </row>
    <row r="21" spans="2:20">
      <c r="B21" s="896" t="s">
        <v>319</v>
      </c>
      <c r="C21" s="882">
        <v>2017</v>
      </c>
      <c r="D21" s="886" t="s">
        <v>348</v>
      </c>
      <c r="E21" s="886" t="s">
        <v>352</v>
      </c>
      <c r="F21" s="884">
        <v>6230</v>
      </c>
      <c r="G21" s="884">
        <v>14583330</v>
      </c>
      <c r="H21" s="885">
        <v>3.8566299368577445E-2</v>
      </c>
      <c r="I21" s="885">
        <v>7.4557004756601652E-2</v>
      </c>
      <c r="J21" s="886" t="s">
        <v>342</v>
      </c>
      <c r="K21" s="882">
        <v>1</v>
      </c>
      <c r="L21" s="885">
        <v>1.6129032258064516E-2</v>
      </c>
      <c r="M21" s="885">
        <v>4.5343018507333084E-2</v>
      </c>
      <c r="N21" s="886">
        <v>39614.718706479762</v>
      </c>
      <c r="O21" s="886">
        <v>8569.913423921289</v>
      </c>
      <c r="P21" s="887">
        <v>24092.316065200528</v>
      </c>
      <c r="Q21" s="886">
        <v>24092.316065195089</v>
      </c>
      <c r="R21" s="888">
        <v>0</v>
      </c>
      <c r="S21" s="870"/>
      <c r="T21" s="870"/>
    </row>
    <row r="22" spans="2:20">
      <c r="B22" s="889" t="s">
        <v>319</v>
      </c>
      <c r="C22" s="890">
        <v>2017</v>
      </c>
      <c r="D22" s="891" t="s">
        <v>348</v>
      </c>
      <c r="E22" s="891" t="s">
        <v>206</v>
      </c>
      <c r="F22" s="892">
        <v>3300</v>
      </c>
      <c r="G22" s="892">
        <v>10023500</v>
      </c>
      <c r="H22" s="893">
        <v>2.0428376872601212E-2</v>
      </c>
      <c r="I22" s="893">
        <v>5.124495826246795E-2</v>
      </c>
      <c r="J22" s="891" t="s">
        <v>336</v>
      </c>
      <c r="K22" s="890">
        <v>3</v>
      </c>
      <c r="L22" s="893">
        <v>4.8387096774193554E-2</v>
      </c>
      <c r="M22" s="893">
        <v>4.9816027518330752E-2</v>
      </c>
      <c r="N22" s="891">
        <v>27228.221054752237</v>
      </c>
      <c r="O22" s="891">
        <v>25709.740271763872</v>
      </c>
      <c r="P22" s="894">
        <v>26468.980663258055</v>
      </c>
      <c r="Q22" s="891">
        <v>26468.980663252081</v>
      </c>
      <c r="R22" s="895">
        <v>0</v>
      </c>
      <c r="S22" s="870"/>
      <c r="T22" s="870"/>
    </row>
    <row r="23" spans="2:20">
      <c r="B23" s="896" t="s">
        <v>319</v>
      </c>
      <c r="C23" s="882">
        <v>2017</v>
      </c>
      <c r="D23" s="886" t="s">
        <v>348</v>
      </c>
      <c r="E23" s="886" t="s">
        <v>373</v>
      </c>
      <c r="F23" s="884">
        <v>880</v>
      </c>
      <c r="G23" s="884">
        <v>2138140</v>
      </c>
      <c r="H23" s="885">
        <v>5.4475671660269903E-3</v>
      </c>
      <c r="I23" s="885">
        <v>1.0931201183150918E-2</v>
      </c>
      <c r="J23" s="886" t="s">
        <v>336</v>
      </c>
      <c r="K23" s="882">
        <v>3</v>
      </c>
      <c r="L23" s="885">
        <v>4.8387096774193554E-2</v>
      </c>
      <c r="M23" s="885">
        <v>2.9659148978672237E-2</v>
      </c>
      <c r="N23" s="886">
        <v>5808.1257610622988</v>
      </c>
      <c r="O23" s="886">
        <v>25709.740271763872</v>
      </c>
      <c r="P23" s="887">
        <v>15758.933016413086</v>
      </c>
      <c r="Q23" s="886">
        <v>15758.93301640953</v>
      </c>
      <c r="R23" s="888">
        <v>0</v>
      </c>
      <c r="S23" s="870"/>
      <c r="T23" s="870"/>
    </row>
    <row r="24" spans="2:20">
      <c r="B24" s="889" t="s">
        <v>319</v>
      </c>
      <c r="C24" s="890">
        <v>2017</v>
      </c>
      <c r="D24" s="891" t="s">
        <v>348</v>
      </c>
      <c r="E24" s="891" t="s">
        <v>188</v>
      </c>
      <c r="F24" s="892">
        <v>950</v>
      </c>
      <c r="G24" s="892">
        <v>1740890</v>
      </c>
      <c r="H24" s="893">
        <v>5.8808963724155004E-3</v>
      </c>
      <c r="I24" s="893">
        <v>8.9002679093677685E-3</v>
      </c>
      <c r="J24" s="891" t="s">
        <v>366</v>
      </c>
      <c r="K24" s="890">
        <v>5</v>
      </c>
      <c r="L24" s="893">
        <v>8.0645161290322592E-2</v>
      </c>
      <c r="M24" s="893">
        <v>4.4772714599845179E-2</v>
      </c>
      <c r="N24" s="891">
        <v>4729.020576845176</v>
      </c>
      <c r="O24" s="891">
        <v>42849.56711960645</v>
      </c>
      <c r="P24" s="894">
        <v>23789.293848225814</v>
      </c>
      <c r="Q24" s="891">
        <v>23789.293848220444</v>
      </c>
      <c r="R24" s="895">
        <v>0</v>
      </c>
      <c r="S24" s="870"/>
      <c r="T24" s="870"/>
    </row>
    <row r="25" spans="2:20">
      <c r="B25" s="896" t="s">
        <v>319</v>
      </c>
      <c r="C25" s="882">
        <v>2017</v>
      </c>
      <c r="D25" s="886" t="s">
        <v>348</v>
      </c>
      <c r="E25" s="886" t="s">
        <v>191</v>
      </c>
      <c r="F25" s="884">
        <v>19500</v>
      </c>
      <c r="G25" s="884">
        <v>117000</v>
      </c>
      <c r="H25" s="885">
        <v>0.1207131360653708</v>
      </c>
      <c r="I25" s="885">
        <v>5.9816033488389788E-4</v>
      </c>
      <c r="J25" s="886" t="s">
        <v>336</v>
      </c>
      <c r="K25" s="882">
        <v>3</v>
      </c>
      <c r="L25" s="885">
        <v>4.8387096774193554E-2</v>
      </c>
      <c r="M25" s="885">
        <v>2.4492628554538726E-2</v>
      </c>
      <c r="N25" s="886">
        <v>317.82330158188375</v>
      </c>
      <c r="O25" s="886">
        <v>25709.740271763872</v>
      </c>
      <c r="P25" s="887">
        <v>13013.781786672878</v>
      </c>
      <c r="Q25" s="886">
        <v>13013.781786669941</v>
      </c>
      <c r="R25" s="888">
        <v>0</v>
      </c>
      <c r="S25" s="870"/>
      <c r="T25" s="870"/>
    </row>
    <row r="26" spans="2:20">
      <c r="B26" s="964" t="s">
        <v>319</v>
      </c>
      <c r="C26" s="965">
        <v>2017</v>
      </c>
      <c r="D26" s="966" t="s">
        <v>348</v>
      </c>
      <c r="E26" s="966" t="s">
        <v>374</v>
      </c>
      <c r="F26" s="967">
        <v>450</v>
      </c>
      <c r="G26" s="967">
        <v>1526700</v>
      </c>
      <c r="H26" s="968">
        <v>2.7856877553547109E-3</v>
      </c>
      <c r="I26" s="968">
        <v>7.8052254980106569E-3</v>
      </c>
      <c r="J26" s="966" t="s">
        <v>336</v>
      </c>
      <c r="K26" s="965">
        <v>3</v>
      </c>
      <c r="L26" s="968">
        <v>4.8387096774193554E-2</v>
      </c>
      <c r="M26" s="968">
        <v>2.8096161136102107E-2</v>
      </c>
      <c r="N26" s="966">
        <v>4147.1866198723237</v>
      </c>
      <c r="O26" s="966">
        <v>25709.740271763872</v>
      </c>
      <c r="P26" s="969">
        <v>14928.463445818099</v>
      </c>
      <c r="Q26" s="966">
        <v>14928.46344581473</v>
      </c>
      <c r="R26" s="970">
        <v>0</v>
      </c>
      <c r="S26" s="870"/>
      <c r="T26" s="870"/>
    </row>
    <row r="27" spans="2:20">
      <c r="S27" s="870"/>
      <c r="T27" s="870"/>
    </row>
    <row r="28" spans="2:20" ht="21" customHeight="1" thickBot="1">
      <c r="E28" s="904" t="s">
        <v>375</v>
      </c>
      <c r="S28" s="870"/>
      <c r="T28" s="870"/>
    </row>
    <row r="29" spans="2:20" ht="28.2">
      <c r="E29" s="905"/>
      <c r="F29" s="525" t="s">
        <v>58</v>
      </c>
      <c r="G29" s="526" t="s">
        <v>62</v>
      </c>
      <c r="H29" s="527" t="s">
        <v>2</v>
      </c>
      <c r="I29" s="528" t="s">
        <v>35</v>
      </c>
      <c r="J29" s="641" t="s">
        <v>180</v>
      </c>
      <c r="K29" s="906" t="s">
        <v>182</v>
      </c>
      <c r="L29" s="641" t="s">
        <v>183</v>
      </c>
    </row>
    <row r="30" spans="2:20" ht="15" thickBot="1">
      <c r="E30" s="907"/>
      <c r="F30" s="908" t="s">
        <v>357</v>
      </c>
      <c r="G30" s="537"/>
      <c r="H30" s="537"/>
      <c r="I30" s="909"/>
      <c r="J30" s="910"/>
      <c r="K30" s="911"/>
      <c r="L30" s="912"/>
    </row>
    <row r="31" spans="2:20">
      <c r="E31" s="913" t="s">
        <v>179</v>
      </c>
      <c r="F31" s="906"/>
      <c r="G31" s="914"/>
      <c r="H31" s="914"/>
      <c r="I31" s="914"/>
      <c r="J31" s="915"/>
      <c r="K31" s="916">
        <v>16586002</v>
      </c>
      <c r="L31" s="917">
        <f>SUM(J31:K31)</f>
        <v>16586002</v>
      </c>
      <c r="P31" s="918"/>
    </row>
    <row r="32" spans="2:20">
      <c r="E32" s="919" t="s">
        <v>213</v>
      </c>
      <c r="F32" s="642">
        <v>355976.91530212882</v>
      </c>
      <c r="G32" s="642">
        <v>4646347.2686227206</v>
      </c>
      <c r="H32" s="642">
        <v>84113.675559191179</v>
      </c>
      <c r="I32" s="642">
        <v>0</v>
      </c>
      <c r="J32" s="920">
        <f t="shared" ref="J32:J40" si="0">+F32+G32+H32+I32+K32</f>
        <v>5086437.8594840402</v>
      </c>
      <c r="K32" s="642"/>
      <c r="L32" s="921">
        <f t="shared" ref="L32:L40" si="1">SUM(J32:K32)</f>
        <v>5086437.8594840402</v>
      </c>
    </row>
    <row r="33" spans="5:19">
      <c r="E33" s="919" t="s">
        <v>361</v>
      </c>
      <c r="F33" s="642">
        <v>0</v>
      </c>
      <c r="G33" s="642">
        <v>847046.85067945835</v>
      </c>
      <c r="H33" s="642">
        <v>75595.845141342725</v>
      </c>
      <c r="I33" s="642">
        <v>0</v>
      </c>
      <c r="J33" s="920">
        <f t="shared" si="0"/>
        <v>922642.69582080108</v>
      </c>
      <c r="K33" s="642"/>
      <c r="L33" s="922">
        <f t="shared" si="1"/>
        <v>922642.69582080108</v>
      </c>
    </row>
    <row r="34" spans="5:19">
      <c r="E34" s="919" t="s">
        <v>376</v>
      </c>
      <c r="F34" s="642">
        <v>0</v>
      </c>
      <c r="G34" s="642">
        <v>2203506.8871712983</v>
      </c>
      <c r="H34" s="642">
        <v>1024424.8898932448</v>
      </c>
      <c r="I34" s="642">
        <v>60808.711960554545</v>
      </c>
      <c r="J34" s="920">
        <f t="shared" si="0"/>
        <v>3288740.4890250978</v>
      </c>
      <c r="K34" s="642"/>
      <c r="L34" s="922">
        <f t="shared" si="1"/>
        <v>3288740.4890250978</v>
      </c>
    </row>
    <row r="35" spans="5:19">
      <c r="E35" s="919" t="s">
        <v>377</v>
      </c>
      <c r="F35" s="642">
        <v>11934.194340274929</v>
      </c>
      <c r="G35" s="642">
        <v>107407.74906247435</v>
      </c>
      <c r="H35" s="642">
        <v>0</v>
      </c>
      <c r="I35" s="642">
        <v>0</v>
      </c>
      <c r="J35" s="920">
        <f t="shared" si="0"/>
        <v>119341.94340274928</v>
      </c>
      <c r="K35" s="642"/>
      <c r="L35" s="922">
        <f t="shared" si="1"/>
        <v>119341.94340274928</v>
      </c>
    </row>
    <row r="36" spans="5:19">
      <c r="E36" s="919" t="s">
        <v>343</v>
      </c>
      <c r="F36" s="642">
        <v>0</v>
      </c>
      <c r="G36" s="642">
        <v>367348.57921524235</v>
      </c>
      <c r="H36" s="642">
        <v>0</v>
      </c>
      <c r="I36" s="642">
        <v>0</v>
      </c>
      <c r="J36" s="920">
        <f t="shared" si="0"/>
        <v>367348.57921524235</v>
      </c>
      <c r="K36" s="642"/>
      <c r="L36" s="922">
        <f t="shared" si="1"/>
        <v>367348.57921524235</v>
      </c>
    </row>
    <row r="37" spans="5:19" ht="15" customHeight="1">
      <c r="E37" s="919" t="s">
        <v>215</v>
      </c>
      <c r="F37" s="642">
        <v>0</v>
      </c>
      <c r="G37" s="642">
        <v>195427.69305635613</v>
      </c>
      <c r="H37" s="642">
        <v>149444.70645486057</v>
      </c>
      <c r="I37" s="642">
        <v>0</v>
      </c>
      <c r="J37" s="920">
        <f t="shared" si="0"/>
        <v>344872.39951121667</v>
      </c>
      <c r="K37" s="642"/>
      <c r="L37" s="922">
        <f t="shared" si="1"/>
        <v>344872.39951121667</v>
      </c>
    </row>
    <row r="38" spans="5:19" ht="15" customHeight="1">
      <c r="E38" s="923" t="s">
        <v>378</v>
      </c>
      <c r="F38" s="924">
        <v>69600.353779396188</v>
      </c>
      <c r="G38" s="924">
        <v>4202613.0260737855</v>
      </c>
      <c r="H38" s="924">
        <v>261772.60190363627</v>
      </c>
      <c r="I38" s="924">
        <v>0</v>
      </c>
      <c r="J38" s="920">
        <f t="shared" si="0"/>
        <v>4533985.9817568175</v>
      </c>
      <c r="K38" s="924"/>
      <c r="L38" s="922"/>
    </row>
    <row r="39" spans="5:19">
      <c r="E39" s="923" t="s">
        <v>203</v>
      </c>
      <c r="F39" s="924">
        <v>48705.16769124299</v>
      </c>
      <c r="G39" s="924">
        <v>0</v>
      </c>
      <c r="H39" s="924">
        <v>0</v>
      </c>
      <c r="I39" s="924">
        <v>0</v>
      </c>
      <c r="J39" s="920">
        <f t="shared" si="0"/>
        <v>48705.16769124299</v>
      </c>
      <c r="K39" s="924"/>
      <c r="L39" s="922">
        <f t="shared" si="1"/>
        <v>48705.16769124299</v>
      </c>
    </row>
    <row r="40" spans="5:19" ht="15" thickBot="1">
      <c r="E40" s="923" t="s">
        <v>21</v>
      </c>
      <c r="F40" s="925">
        <v>4057.5681142600524</v>
      </c>
      <c r="G40" s="925">
        <v>104896.46541409178</v>
      </c>
      <c r="H40" s="925">
        <v>13313.506473507936</v>
      </c>
      <c r="I40" s="925">
        <v>507.45999814022247</v>
      </c>
      <c r="J40" s="926">
        <f t="shared" si="0"/>
        <v>122775</v>
      </c>
      <c r="K40" s="927">
        <v>0</v>
      </c>
      <c r="L40" s="928">
        <f t="shared" si="1"/>
        <v>122775</v>
      </c>
      <c r="N40" s="929"/>
      <c r="O40" s="929"/>
      <c r="P40" s="929"/>
      <c r="Q40" s="929"/>
      <c r="R40" s="930"/>
      <c r="S40" s="930"/>
    </row>
    <row r="41" spans="5:19" ht="15.6" thickTop="1" thickBot="1">
      <c r="E41" s="931" t="s">
        <v>181</v>
      </c>
      <c r="F41" s="932">
        <f>SUM(F32:F40)</f>
        <v>490274.19922730298</v>
      </c>
      <c r="G41" s="932">
        <f>SUM(G32:G40)</f>
        <v>12674594.519295428</v>
      </c>
      <c r="H41" s="932">
        <f>SUM(H32:H40)</f>
        <v>1608665.2254257835</v>
      </c>
      <c r="I41" s="933">
        <f>SUM(I32:I40)</f>
        <v>61316.171958694766</v>
      </c>
      <c r="J41" s="850">
        <f>SUM(J32:J40)</f>
        <v>14834850.115907207</v>
      </c>
      <c r="K41" s="850">
        <f>SUM(K31:K40)</f>
        <v>16586002</v>
      </c>
      <c r="L41" s="658">
        <f>ROUNDDOWN(SUM(J41:K41),0)</f>
        <v>31420852</v>
      </c>
      <c r="N41" s="929"/>
      <c r="O41" s="929"/>
      <c r="P41" s="929"/>
      <c r="Q41" s="929"/>
      <c r="R41" s="929"/>
      <c r="S41" s="929"/>
    </row>
    <row r="42" spans="5:19" ht="15" thickBot="1">
      <c r="E42" s="499"/>
      <c r="F42" s="532"/>
      <c r="G42" s="532"/>
      <c r="H42" s="532"/>
      <c r="I42" s="532"/>
      <c r="J42" s="499"/>
      <c r="K42" s="532"/>
      <c r="L42" s="532"/>
    </row>
    <row r="43" spans="5:19" ht="28.2">
      <c r="E43" s="905"/>
      <c r="F43" s="906" t="s">
        <v>58</v>
      </c>
      <c r="G43" s="906" t="s">
        <v>62</v>
      </c>
      <c r="H43" s="650" t="s">
        <v>2</v>
      </c>
      <c r="I43" s="650" t="s">
        <v>35</v>
      </c>
      <c r="J43" s="906" t="s">
        <v>144</v>
      </c>
      <c r="K43" s="934" t="s">
        <v>1</v>
      </c>
      <c r="L43" s="499"/>
    </row>
    <row r="44" spans="5:19" ht="15" thickBot="1">
      <c r="E44" s="935"/>
      <c r="F44" s="908" t="s">
        <v>357</v>
      </c>
      <c r="G44" s="537"/>
      <c r="H44" s="537"/>
      <c r="I44" s="537"/>
      <c r="J44" s="537"/>
      <c r="K44" s="909"/>
      <c r="L44" s="499"/>
    </row>
    <row r="45" spans="5:19">
      <c r="E45" s="936" t="s">
        <v>179</v>
      </c>
      <c r="F45" s="937">
        <v>0</v>
      </c>
      <c r="G45" s="937">
        <v>0</v>
      </c>
      <c r="H45" s="937">
        <v>0</v>
      </c>
      <c r="I45" s="938">
        <v>0</v>
      </c>
      <c r="J45" s="939">
        <f t="shared" ref="J45" si="2">SUM(F45:I45)</f>
        <v>0</v>
      </c>
      <c r="K45" s="940">
        <f>K41/K41</f>
        <v>1</v>
      </c>
      <c r="L45" s="487"/>
    </row>
    <row r="46" spans="5:19">
      <c r="E46" s="941" t="s">
        <v>213</v>
      </c>
      <c r="F46" s="942">
        <f>F32/$J$32</f>
        <v>6.9985503634608162E-2</v>
      </c>
      <c r="G46" s="942">
        <f>G32/$J$32</f>
        <v>0.91347764329004077</v>
      </c>
      <c r="H46" s="942">
        <f>H32/$J$32</f>
        <v>1.6536853075351153E-2</v>
      </c>
      <c r="I46" s="943">
        <f>I32/$J$32</f>
        <v>0</v>
      </c>
      <c r="J46" s="661">
        <f>SUM(F46:I46)</f>
        <v>1.0000000000000002</v>
      </c>
      <c r="K46" s="944"/>
      <c r="L46" s="487"/>
    </row>
    <row r="47" spans="5:19">
      <c r="E47" s="941" t="s">
        <v>361</v>
      </c>
      <c r="F47" s="942">
        <f>F33/$J$33</f>
        <v>0</v>
      </c>
      <c r="G47" s="942">
        <f>G33/$J$33</f>
        <v>0.91806595826991166</v>
      </c>
      <c r="H47" s="942">
        <f>H33/$J$33</f>
        <v>8.193404173008835E-2</v>
      </c>
      <c r="I47" s="943">
        <f>I33/$J$33</f>
        <v>0</v>
      </c>
      <c r="J47" s="661">
        <f t="shared" ref="J47:J54" si="3">SUM(F47:I47)</f>
        <v>1</v>
      </c>
      <c r="K47" s="944"/>
      <c r="L47" s="487"/>
    </row>
    <row r="48" spans="5:19">
      <c r="E48" s="941" t="s">
        <v>376</v>
      </c>
      <c r="F48" s="942">
        <f>F34/$J$34</f>
        <v>0</v>
      </c>
      <c r="G48" s="942">
        <f>G34/$J$34</f>
        <v>0.6700154343356225</v>
      </c>
      <c r="H48" s="942">
        <f>H34/$J$34</f>
        <v>0.31149459597431528</v>
      </c>
      <c r="I48" s="943">
        <f>I34/$J$34</f>
        <v>1.8489969690062245E-2</v>
      </c>
      <c r="J48" s="661">
        <f t="shared" si="3"/>
        <v>1</v>
      </c>
      <c r="K48" s="944"/>
      <c r="L48" s="487"/>
    </row>
    <row r="49" spans="5:12">
      <c r="E49" s="941" t="s">
        <v>377</v>
      </c>
      <c r="F49" s="942">
        <f>F35/$J$35</f>
        <v>0.1</v>
      </c>
      <c r="G49" s="942">
        <f>G35/$J$35</f>
        <v>0.9</v>
      </c>
      <c r="H49" s="942">
        <f>H35/$J$35</f>
        <v>0</v>
      </c>
      <c r="I49" s="943">
        <f>I35/$J$35</f>
        <v>0</v>
      </c>
      <c r="J49" s="661">
        <f t="shared" si="3"/>
        <v>1</v>
      </c>
      <c r="K49" s="944"/>
      <c r="L49" s="487"/>
    </row>
    <row r="50" spans="5:12">
      <c r="E50" s="941" t="s">
        <v>343</v>
      </c>
      <c r="F50" s="942">
        <f>F36/$J$36</f>
        <v>0</v>
      </c>
      <c r="G50" s="942">
        <f>G36/$J$36</f>
        <v>1</v>
      </c>
      <c r="H50" s="942">
        <f>H36/$J$36</f>
        <v>0</v>
      </c>
      <c r="I50" s="943">
        <f>I36/$J$36</f>
        <v>0</v>
      </c>
      <c r="J50" s="661">
        <f t="shared" si="3"/>
        <v>1</v>
      </c>
      <c r="K50" s="944"/>
      <c r="L50" s="487"/>
    </row>
    <row r="51" spans="5:12">
      <c r="E51" s="941" t="s">
        <v>215</v>
      </c>
      <c r="F51" s="942">
        <f>F37/$J$37</f>
        <v>0</v>
      </c>
      <c r="G51" s="942">
        <f>G37/$J$37</f>
        <v>0.56666666666666676</v>
      </c>
      <c r="H51" s="942">
        <f>H37/$J$37</f>
        <v>0.43333333333333335</v>
      </c>
      <c r="I51" s="943">
        <f>I37/$J$37</f>
        <v>0</v>
      </c>
      <c r="J51" s="661">
        <f t="shared" si="3"/>
        <v>1</v>
      </c>
      <c r="K51" s="944"/>
      <c r="L51" s="487"/>
    </row>
    <row r="52" spans="5:12" ht="15" customHeight="1">
      <c r="E52" s="945" t="s">
        <v>378</v>
      </c>
      <c r="F52" s="942">
        <f>F38/$J$38</f>
        <v>1.5350809212786233E-2</v>
      </c>
      <c r="G52" s="942">
        <f>G38/$J$38</f>
        <v>0.92691354648727153</v>
      </c>
      <c r="H52" s="942">
        <f>H38/$J$38</f>
        <v>5.7735644299942296E-2</v>
      </c>
      <c r="I52" s="943">
        <f>I38/$J$38</f>
        <v>0</v>
      </c>
      <c r="J52" s="661">
        <f t="shared" si="3"/>
        <v>1</v>
      </c>
      <c r="K52" s="944"/>
      <c r="L52" s="487"/>
    </row>
    <row r="53" spans="5:12">
      <c r="E53" s="941" t="s">
        <v>203</v>
      </c>
      <c r="F53" s="942">
        <f>F39/$J$39</f>
        <v>1</v>
      </c>
      <c r="G53" s="942">
        <f>G39/$J$39</f>
        <v>0</v>
      </c>
      <c r="H53" s="942">
        <f>H39/$J$39</f>
        <v>0</v>
      </c>
      <c r="I53" s="943">
        <f>I39/$J$39</f>
        <v>0</v>
      </c>
      <c r="J53" s="661">
        <f t="shared" si="3"/>
        <v>1</v>
      </c>
      <c r="K53" s="944"/>
      <c r="L53" s="487"/>
    </row>
    <row r="54" spans="5:12" ht="15" thickBot="1">
      <c r="E54" s="946" t="s">
        <v>21</v>
      </c>
      <c r="F54" s="947">
        <f>F40/$J$40</f>
        <v>3.3048813799715353E-2</v>
      </c>
      <c r="G54" s="947">
        <f>G40/$J$40</f>
        <v>0.85437968164603373</v>
      </c>
      <c r="H54" s="947">
        <f>H40/$J$40</f>
        <v>0.10843825268587201</v>
      </c>
      <c r="I54" s="948">
        <f>I40/$J$40</f>
        <v>4.1332518683789244E-3</v>
      </c>
      <c r="J54" s="662">
        <f t="shared" si="3"/>
        <v>1</v>
      </c>
      <c r="K54" s="949"/>
      <c r="L54" s="487"/>
    </row>
    <row r="57" spans="5:12" ht="20.25" customHeight="1" thickBot="1">
      <c r="E57" s="904" t="s">
        <v>379</v>
      </c>
    </row>
    <row r="58" spans="5:12" ht="28.2">
      <c r="E58" s="905"/>
      <c r="F58" s="950" t="s">
        <v>58</v>
      </c>
      <c r="G58" s="906" t="s">
        <v>62</v>
      </c>
      <c r="H58" s="650" t="s">
        <v>2</v>
      </c>
      <c r="I58" s="650" t="s">
        <v>35</v>
      </c>
      <c r="J58" s="951" t="s">
        <v>180</v>
      </c>
      <c r="K58" s="906" t="s">
        <v>182</v>
      </c>
      <c r="L58" s="641" t="s">
        <v>183</v>
      </c>
    </row>
    <row r="59" spans="5:12" ht="15" thickBot="1">
      <c r="E59" s="935"/>
      <c r="F59" s="952" t="s">
        <v>357</v>
      </c>
      <c r="G59" s="537"/>
      <c r="H59" s="537"/>
      <c r="I59" s="537"/>
      <c r="J59" s="953"/>
      <c r="K59" s="537"/>
      <c r="L59" s="954"/>
    </row>
    <row r="60" spans="5:12">
      <c r="E60" s="936" t="s">
        <v>179</v>
      </c>
      <c r="F60" s="955">
        <f>SUM($P$14:$P$26)*F45</f>
        <v>0</v>
      </c>
      <c r="G60" s="955">
        <f t="shared" ref="G60:I60" si="4">SUM($P$14:$P$26)*G45</f>
        <v>0</v>
      </c>
      <c r="H60" s="955">
        <f t="shared" si="4"/>
        <v>0</v>
      </c>
      <c r="I60" s="955">
        <f t="shared" si="4"/>
        <v>0</v>
      </c>
      <c r="J60" s="956">
        <f>SUM(F60:I60)</f>
        <v>0</v>
      </c>
      <c r="K60" s="916">
        <f>SUM($P$14:$P$26)*K45</f>
        <v>236023.18956336947</v>
      </c>
      <c r="L60" s="917">
        <f>SUM(J60:K60)</f>
        <v>236023.18956336947</v>
      </c>
    </row>
    <row r="61" spans="5:12">
      <c r="E61" s="941" t="s">
        <v>213</v>
      </c>
      <c r="F61" s="957">
        <f>$P$10*F46</f>
        <v>9731.8306906172347</v>
      </c>
      <c r="G61" s="958">
        <f t="shared" ref="G61:I61" si="5">$P$10*G46</f>
        <v>127023.58777863631</v>
      </c>
      <c r="H61" s="958">
        <f t="shared" si="5"/>
        <v>2299.5312732928278</v>
      </c>
      <c r="I61" s="958">
        <f t="shared" si="5"/>
        <v>0</v>
      </c>
      <c r="J61" s="959">
        <f t="shared" ref="J61:J68" si="6">+F61+G61+H61+I61+K61</f>
        <v>139054.94974254636</v>
      </c>
      <c r="K61" s="960"/>
      <c r="L61" s="922">
        <f t="shared" ref="L61:L67" si="7">SUM(J61:K61)</f>
        <v>139054.94974254636</v>
      </c>
    </row>
    <row r="62" spans="5:12">
      <c r="E62" s="941" t="s">
        <v>361</v>
      </c>
      <c r="F62" s="957">
        <f>$P$8*F47</f>
        <v>0</v>
      </c>
      <c r="G62" s="958">
        <f t="shared" ref="G62:I62" si="8">$P$8*G47</f>
        <v>27364.537664610369</v>
      </c>
      <c r="H62" s="958">
        <f t="shared" si="8"/>
        <v>2442.1852817219765</v>
      </c>
      <c r="I62" s="958">
        <f t="shared" si="8"/>
        <v>0</v>
      </c>
      <c r="J62" s="959">
        <f t="shared" si="6"/>
        <v>29806.722946332346</v>
      </c>
      <c r="K62" s="960"/>
      <c r="L62" s="922">
        <f t="shared" si="7"/>
        <v>29806.722946332346</v>
      </c>
    </row>
    <row r="63" spans="5:12">
      <c r="E63" s="941" t="s">
        <v>376</v>
      </c>
      <c r="F63" s="957">
        <f>$P$9*F48</f>
        <v>0</v>
      </c>
      <c r="G63" s="958">
        <f t="shared" ref="G63:I63" si="9">$P$9*G48</f>
        <v>9150.3055434017642</v>
      </c>
      <c r="H63" s="958">
        <f t="shared" si="9"/>
        <v>4254.037417973449</v>
      </c>
      <c r="I63" s="958">
        <f t="shared" si="9"/>
        <v>252.51488769071773</v>
      </c>
      <c r="J63" s="959">
        <f t="shared" si="6"/>
        <v>13656.857849065929</v>
      </c>
      <c r="K63" s="960"/>
      <c r="L63" s="922">
        <f t="shared" si="7"/>
        <v>13656.857849065929</v>
      </c>
    </row>
    <row r="64" spans="5:12">
      <c r="E64" s="941" t="s">
        <v>377</v>
      </c>
      <c r="F64" s="957">
        <f>$P$11*F49</f>
        <v>1608.4389510109886</v>
      </c>
      <c r="G64" s="958">
        <f t="shared" ref="G64:I64" si="10">$P$11*G49</f>
        <v>14475.950559098896</v>
      </c>
      <c r="H64" s="958">
        <f t="shared" si="10"/>
        <v>0</v>
      </c>
      <c r="I64" s="958">
        <f t="shared" si="10"/>
        <v>0</v>
      </c>
      <c r="J64" s="959">
        <f t="shared" si="6"/>
        <v>16084.389510109884</v>
      </c>
      <c r="K64" s="960"/>
      <c r="L64" s="922">
        <f t="shared" si="7"/>
        <v>16084.389510109884</v>
      </c>
    </row>
    <row r="65" spans="5:12">
      <c r="E65" s="941" t="s">
        <v>343</v>
      </c>
      <c r="F65" s="957">
        <f>$P$13*F50</f>
        <v>0</v>
      </c>
      <c r="G65" s="958">
        <f t="shared" ref="G65:I65" si="11">$P$13*G50</f>
        <v>7174.7582904977344</v>
      </c>
      <c r="H65" s="958">
        <f t="shared" si="11"/>
        <v>0</v>
      </c>
      <c r="I65" s="958">
        <f t="shared" si="11"/>
        <v>0</v>
      </c>
      <c r="J65" s="959">
        <f t="shared" si="6"/>
        <v>7174.7582904977344</v>
      </c>
      <c r="K65" s="960"/>
      <c r="L65" s="922">
        <f t="shared" si="7"/>
        <v>7174.7582904977344</v>
      </c>
    </row>
    <row r="66" spans="5:12">
      <c r="E66" s="941" t="s">
        <v>215</v>
      </c>
      <c r="F66" s="957">
        <f>$P$12*F51</f>
        <v>0</v>
      </c>
      <c r="G66" s="958">
        <f t="shared" ref="G66:I66" si="12">$P$12*G51</f>
        <v>18631.418665193167</v>
      </c>
      <c r="H66" s="958">
        <f t="shared" si="12"/>
        <v>14247.555449853597</v>
      </c>
      <c r="I66" s="958">
        <f t="shared" si="12"/>
        <v>0</v>
      </c>
      <c r="J66" s="959">
        <f t="shared" si="6"/>
        <v>32878.97411504676</v>
      </c>
      <c r="K66" s="960"/>
      <c r="L66" s="922">
        <f t="shared" si="7"/>
        <v>32878.97411504676</v>
      </c>
    </row>
    <row r="67" spans="5:12">
      <c r="E67" s="945" t="s">
        <v>378</v>
      </c>
      <c r="F67" s="957">
        <f>$P$7*F52</f>
        <v>869.69687636611059</v>
      </c>
      <c r="G67" s="958">
        <f t="shared" ref="G67:I67" si="13">$P$7*G52</f>
        <v>52514.09257109106</v>
      </c>
      <c r="H67" s="958">
        <f t="shared" si="13"/>
        <v>3271.0008186943578</v>
      </c>
      <c r="I67" s="958">
        <f t="shared" si="13"/>
        <v>0</v>
      </c>
      <c r="J67" s="959">
        <f t="shared" si="6"/>
        <v>56654.790266151533</v>
      </c>
      <c r="K67" s="960"/>
      <c r="L67" s="922">
        <f t="shared" si="7"/>
        <v>56654.790266151533</v>
      </c>
    </row>
    <row r="68" spans="5:12" ht="15" thickBot="1">
      <c r="E68" s="941" t="s">
        <v>203</v>
      </c>
      <c r="F68" s="957">
        <v>0</v>
      </c>
      <c r="G68" s="958">
        <v>0</v>
      </c>
      <c r="H68" s="958">
        <v>0</v>
      </c>
      <c r="I68" s="958">
        <v>0</v>
      </c>
      <c r="J68" s="959">
        <f t="shared" si="6"/>
        <v>0</v>
      </c>
      <c r="K68" s="961"/>
      <c r="L68" s="922">
        <f t="shared" ref="L68" si="14">SUM(J68:K68)</f>
        <v>0</v>
      </c>
    </row>
    <row r="69" spans="5:12" ht="15.6" thickTop="1" thickBot="1">
      <c r="E69" s="931" t="s">
        <v>181</v>
      </c>
      <c r="F69" s="932">
        <f>SUM(F60:F68)</f>
        <v>12209.966517994333</v>
      </c>
      <c r="G69" s="932">
        <f t="shared" ref="G69:J69" si="15">SUM(G60:G68)</f>
        <v>256334.65107252929</v>
      </c>
      <c r="H69" s="932">
        <f t="shared" si="15"/>
        <v>26514.310241536208</v>
      </c>
      <c r="I69" s="933">
        <f t="shared" si="15"/>
        <v>252.51488769071773</v>
      </c>
      <c r="J69" s="850">
        <f t="shared" si="15"/>
        <v>295311.44271975057</v>
      </c>
      <c r="K69" s="850">
        <f>SUM(K60:K68)</f>
        <v>236023.18956336947</v>
      </c>
      <c r="L69" s="658">
        <f>SUM(J69:K69)</f>
        <v>531334.63228312007</v>
      </c>
    </row>
    <row r="71" spans="5:12" ht="15.6">
      <c r="E71" s="962" t="s">
        <v>380</v>
      </c>
    </row>
  </sheetData>
  <printOptions horizontalCentered="1"/>
  <pageMargins left="0.75" right="0.75" top="1.25" bottom="0.75" header="0.5" footer="0.25"/>
  <pageSetup scale="45" orientation="landscape" r:id="rId1"/>
  <headerFooter alignWithMargins="0">
    <oddHeader xml:space="preserve">&amp;RSettlement Exhibit JRD-2
Page &amp;P of &amp;N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16</vt:i4>
      </vt:variant>
      <vt:variant>
        <vt:lpstr>Named Ranges</vt:lpstr>
      </vt:variant>
      <vt:variant>
        <vt:i4>11</vt:i4>
      </vt:variant>
    </vt:vector>
  </HeadingPairs>
  <TitlesOfParts>
    <vt:vector size="27" baseType="lpstr">
      <vt:lpstr>Exhibit JRD-2 TOC</vt:lpstr>
      <vt:lpstr>Schedule A</vt:lpstr>
      <vt:lpstr>Schedule B</vt:lpstr>
      <vt:lpstr>Schedule C WP1</vt:lpstr>
      <vt:lpstr>Schedule C</vt:lpstr>
      <vt:lpstr>Schedule D</vt:lpstr>
      <vt:lpstr>Schedule E</vt:lpstr>
      <vt:lpstr>Schedule E WP1</vt:lpstr>
      <vt:lpstr>Schedule F PG2</vt:lpstr>
      <vt:lpstr>Schedule F</vt:lpstr>
      <vt:lpstr>Schedule F PG3</vt:lpstr>
      <vt:lpstr>Schedule G</vt:lpstr>
      <vt:lpstr>Schedule H</vt:lpstr>
      <vt:lpstr>Schedule I</vt:lpstr>
      <vt:lpstr>EM&amp;V - Program Year 2016 </vt:lpstr>
      <vt:lpstr>EM&amp;V - Program Year 2017</vt:lpstr>
      <vt:lpstr>'Schedule A'!Print_Area</vt:lpstr>
      <vt:lpstr>'Schedule B'!Print_Area</vt:lpstr>
      <vt:lpstr>'Schedule C'!Print_Area</vt:lpstr>
      <vt:lpstr>'Schedule C WP1'!Print_Area</vt:lpstr>
      <vt:lpstr>'Schedule D'!Print_Area</vt:lpstr>
      <vt:lpstr>'Schedule E'!Print_Area</vt:lpstr>
      <vt:lpstr>'Schedule E WP1'!Print_Area</vt:lpstr>
      <vt:lpstr>'Schedule F'!Print_Area</vt:lpstr>
      <vt:lpstr>'Schedule F PG2'!Print_Area</vt:lpstr>
      <vt:lpstr>'Schedule H'!Print_Area</vt:lpstr>
      <vt:lpstr>'Schedule G'!Print_Titles</vt:lpstr>
    </vt:vector>
  </TitlesOfParts>
  <Company>JPollock,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Jeffry C. Pollock</dc:creator>
  <cp:lastModifiedBy>Laurie Robinson</cp:lastModifiedBy>
  <cp:lastPrinted>2019-08-09T14:59:41Z</cp:lastPrinted>
  <dcterms:created xsi:type="dcterms:W3CDTF">2006-04-14T20:28:29Z</dcterms:created>
  <dcterms:modified xsi:type="dcterms:W3CDTF">2019-08-09T15:09:42Z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